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3574032-F935-44E2-BE5B-04945235A6B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T46" i="1"/>
  <c r="BF47" i="1"/>
  <c r="BT47" i="1"/>
  <c r="BF48" i="1"/>
  <c r="BT48" i="1"/>
  <c r="BF49" i="1"/>
  <c r="BT49" i="1"/>
  <c r="BT50" i="1"/>
  <c r="BF51" i="1"/>
  <c r="BT51" i="1"/>
  <c r="BF52" i="1"/>
  <c r="BT52" i="1"/>
  <c r="BF53" i="1"/>
  <c r="BT53" i="1"/>
  <c r="BF54" i="1"/>
  <c r="BT54" i="1"/>
  <c r="BF55" i="1"/>
  <c r="BT55" i="1"/>
  <c r="BF56" i="1"/>
  <c r="BT56" i="1"/>
  <c r="BF57" i="1"/>
  <c r="BT57" i="1"/>
  <c r="BF58" i="1"/>
  <c r="BT58" i="1"/>
  <c r="BF59" i="1"/>
  <c r="BT59" i="1"/>
  <c r="BF60" i="1"/>
  <c r="BT60" i="1"/>
  <c r="BF61" i="1"/>
  <c r="BT61" i="1"/>
  <c r="BT62" i="1"/>
  <c r="BF63" i="1"/>
  <c r="BT63" i="1"/>
  <c r="BT64" i="1"/>
  <c r="BT65" i="1"/>
  <c r="BF66" i="1"/>
  <c r="BT66" i="1"/>
  <c r="BF67" i="1"/>
  <c r="BT67" i="1"/>
  <c r="BF68" i="1"/>
  <c r="BT68" i="1"/>
  <c r="BT69" i="1"/>
  <c r="BT70" i="1"/>
  <c r="BF71" i="1"/>
  <c r="BT71"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T92" i="1"/>
  <c r="BF93" i="1"/>
  <c r="BT93" i="1"/>
  <c r="BF94" i="1"/>
  <c r="BT94" i="1"/>
  <c r="BT95" i="1"/>
  <c r="BF96" i="1"/>
  <c r="BT96" i="1"/>
  <c r="BT97" i="1"/>
  <c r="BF98" i="1"/>
  <c r="BT98" i="1"/>
  <c r="BF99" i="1"/>
  <c r="BT99" i="1"/>
  <c r="BF100" i="1"/>
  <c r="BT100" i="1"/>
  <c r="BF101" i="1"/>
  <c r="BT101" i="1"/>
  <c r="BF102" i="1"/>
  <c r="BT102" i="1"/>
  <c r="BF103" i="1"/>
  <c r="BT103" i="1"/>
  <c r="BF104" i="1"/>
  <c r="BT104" i="1"/>
  <c r="BT105" i="1"/>
  <c r="BT106" i="1"/>
  <c r="BT107" i="1"/>
  <c r="BT108" i="1"/>
  <c r="BT109" i="1"/>
  <c r="BT110" i="1"/>
  <c r="BT111" i="1"/>
  <c r="BF112" i="1"/>
  <c r="BT112" i="1"/>
  <c r="BF113" i="1"/>
  <c r="BT113" i="1"/>
  <c r="BF114" i="1"/>
  <c r="BT114" i="1"/>
  <c r="BF115" i="1"/>
  <c r="BT115" i="1"/>
  <c r="BF116" i="1"/>
  <c r="BT116" i="1"/>
  <c r="BF117" i="1"/>
  <c r="BT117" i="1"/>
  <c r="BT118" i="1"/>
  <c r="BF119" i="1"/>
  <c r="BT119" i="1"/>
  <c r="BF120" i="1"/>
  <c r="BT120" i="1"/>
  <c r="BF121" i="1"/>
  <c r="BT121" i="1"/>
  <c r="BF122" i="1"/>
  <c r="BT122" i="1"/>
  <c r="BT123" i="1"/>
  <c r="BF124" i="1"/>
  <c r="BT124" i="1"/>
  <c r="BF125" i="1"/>
  <c r="BT125" i="1"/>
  <c r="BF126" i="1"/>
  <c r="BT126" i="1"/>
  <c r="BF127" i="1"/>
  <c r="BT127" i="1"/>
  <c r="BF128" i="1"/>
  <c r="BT128" i="1"/>
  <c r="BF129" i="1"/>
  <c r="BT129" i="1"/>
  <c r="BT130" i="1"/>
  <c r="BF131" i="1"/>
  <c r="BT131" i="1"/>
  <c r="BT132" i="1"/>
  <c r="BF133" i="1"/>
  <c r="BT133" i="1"/>
  <c r="BF134" i="1"/>
  <c r="BT134" i="1"/>
  <c r="BF135" i="1"/>
  <c r="BT135" i="1"/>
  <c r="BF136" i="1"/>
  <c r="BT136" i="1"/>
  <c r="BT137" i="1"/>
  <c r="BF138" i="1"/>
  <c r="BT138" i="1"/>
  <c r="BF139" i="1"/>
  <c r="BT139" i="1"/>
  <c r="BF140" i="1"/>
  <c r="BT140" i="1"/>
  <c r="BF141" i="1"/>
  <c r="BT141" i="1"/>
</calcChain>
</file>

<file path=xl/sharedStrings.xml><?xml version="1.0" encoding="utf-8"?>
<sst xmlns="http://schemas.openxmlformats.org/spreadsheetml/2006/main" count="8408" uniqueCount="2864">
  <si>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</si>
  <si>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</si>
  <si>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</si>
  <si>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</si>
  <si>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</si>
  <si>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</si>
  <si>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</si>
  <si>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</si>
  <si>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</si>
  <si>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</si>
  <si>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</si>
  <si>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</si>
  <si>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</si>
  <si>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</si>
  <si>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</si>
  <si>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</si>
  <si>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</si>
  <si>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</si>
  <si>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</si>
  <si>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</si>
  <si>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</si>
  <si>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</si>
  <si>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</si>
  <si>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</si>
  <si>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</si>
  <si>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</si>
  <si>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</si>
  <si>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</si>
  <si>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</si>
  <si>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</si>
  <si>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</si>
  <si>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</si>
  <si>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</si>
  <si>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</si>
  <si>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</si>
  <si>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</si>
  <si>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</si>
  <si>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</si>
  <si>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</si>
  <si>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</si>
  <si>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</si>
  <si>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</si>
  <si>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</si>
  <si>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</si>
  <si>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</si>
  <si>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</si>
  <si>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</si>
  <si>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</si>
  <si>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</si>
  <si>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</si>
  <si>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</si>
  <si>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</si>
  <si>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</si>
  <si>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</si>
  <si>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</si>
  <si>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</si>
  <si>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</si>
  <si>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</si>
  <si>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</si>
  <si>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</si>
  <si>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</si>
  <si>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</si>
  <si>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</si>
  <si>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</si>
  <si>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</si>
  <si>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</si>
  <si>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</si>
  <si>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</si>
  <si>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</si>
  <si>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</si>
  <si>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</si>
  <si>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</si>
  <si>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</si>
  <si>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Kirs, E</t>
  </si>
  <si>
    <t/>
  </si>
  <si>
    <t>Kirs, Eszter</t>
  </si>
  <si>
    <t>Historical reflection as a source of inspiration for youth resistance in illiberal regimes - a qualitative study of the FreeSZFE movement in Hungary</t>
  </si>
  <si>
    <t>JOURNAL OF YOUTH STUDIES</t>
  </si>
  <si>
    <t>English</t>
  </si>
  <si>
    <t>Article; Early Access</t>
  </si>
  <si>
    <t>Youth resistance; illiberal regimes; historical reflection; history education; academic autonomy</t>
  </si>
  <si>
    <t>CIVIC EDUCATION; POLITICAL-SOCIALIZATION; PARTICIPATION; STUDENTS; SCHOOL; IMPACT</t>
  </si>
  <si>
    <t>Political socialization of youth is crucial both in the maintenance of an illiberal regime and in the resistance by civil society. The present qualitative study provides insight into the personal motivations of student leaders of a youth resistance movement organized for the protection of academic autonomy against the 'illiberal democracy' of Hungary. The study sought to explore how collective historical memory contributes to political socialization, whether historical reflection was a source of inspiration and whether history education triggered conscious citizenship resulting in the engagement of youth in resistance. Data collection involved interviewing 15 former students of the University of Theatre and Film (Szinhaz- es Filmmuveszeti Egyetem, SZFE) who played a key role in managing a 71 days long university blockade in 2020. Thematic analysis suggests that history education has the potential to trigger consciousness regarding citizens' responsibility to confront power restricting individual freedoms and institutional autonomy. However, mainstream, alienating history education supported by the government in Hungary did not realize these potentials. Findings can be utilized in further research on the necessity of interactive, engaging history education methodologies to facilitate comparative reflection on history and current public affairs and to encourage conscious and active citizenship in illiberal regimes.</t>
  </si>
  <si>
    <t>[Kirs, Eszter] Corvinus Univ Budapest, Dept Int Relat, Budapest, Hungary; [Kirs, Eszter] Corvinus Univ Budapest, Dept Int Relat, Bajza U 45 1-10, H-1062 Budapest, Hungary</t>
  </si>
  <si>
    <t>Corvinus University Budapest; Corvinus University Budapest</t>
  </si>
  <si>
    <t>Kirs, E (corresponding author), Corvinus Univ Budapest, Dept Int Relat, Bajza U 45 1-10, H-1062 Budapest, Hungary.</t>
  </si>
  <si>
    <t>eszter.kirs@uni-corvinus.hu</t>
  </si>
  <si>
    <t>ROUTLEDGE JOURNALS, TAYLOR &amp; FRANCIS LTD</t>
  </si>
  <si>
    <t>ABINGDON</t>
  </si>
  <si>
    <t>2-4 PARK SQUARE, MILTON PARK, ABINGDON OX14 4RN, OXON, ENGLAND</t>
  </si>
  <si>
    <t>1367-6261</t>
  </si>
  <si>
    <t>1469-9680</t>
  </si>
  <si>
    <t>J YOUTH STUD</t>
  </si>
  <si>
    <t>J. Youth Stud.</t>
  </si>
  <si>
    <t>2023 SEP 29</t>
  </si>
  <si>
    <t>10.1080/13676261.2023.2261861</t>
  </si>
  <si>
    <t>SEP 2023</t>
  </si>
  <si>
    <t>Social Sciences, Interdisciplinary</t>
  </si>
  <si>
    <t>Social Science Citation Index (SSCI)</t>
  </si>
  <si>
    <t>Social Sciences - Other Topics</t>
  </si>
  <si>
    <t>T0JP1</t>
  </si>
  <si>
    <t>hybrid</t>
  </si>
  <si>
    <t>2023-10-21</t>
  </si>
  <si>
    <t>WOS:001074939000001</t>
  </si>
  <si>
    <t>Józsa, K; Oo, TZ; Borbélyová, D; Zentai, G</t>
  </si>
  <si>
    <t>Jozsa, Krisztian; Oo, Tun Zaw; Borbelyova, Diana; Zentai, Gabriella</t>
  </si>
  <si>
    <t>Exploring the Growth and Predictors of Fine Motor Skills in Young Children Aged 4-8 Years</t>
  </si>
  <si>
    <t>EDUCATION SCIENCES</t>
  </si>
  <si>
    <t>Article</t>
  </si>
  <si>
    <t>fine motor skills; predictive factors; young children; gender; age; family background</t>
  </si>
  <si>
    <t>GROSS; PERFORMANCE; INDIVIDUALS; PROFICIENCY; ABILITIES; LITERACY; DISORDER</t>
  </si>
  <si>
    <t>Fine motor skills (FMS) are fundamental for children's growth, influencing their writing progress and everyday activities. However, the development of these skills is a multifaceted process that is affected by various factors. Consequently, it becomes essential to comprehend the disparities in children's fine motor skills (FMS) development and the predictive factors. To address this aspect, we aimed to investigate the development of children's FMS, and the factors that can predict their development. Our analysis encompassed comparing FMS development between the two countries, examining gender and age discrepancies, and discerning the variables that predict FMS development. Employing a reliable instrument (the FMS development battery), we conducted a survey study involving 3050 Hungarian children living in both Slovakia and Hungary. The analysis, powered by R packages, yielded significant findings. Notably, students from Slovakia showcased significantly higher levels of FMS compared to their counterparts from Hungary. Furthermore, we observed a noteworthy gender disparity, with female students outperforming male students in both countries. Additionally, differences emerged across various age groups, indicating that older age groups exhibited more advanced FMS compared to their younger counterparts. With the help of regression analyses, our research also revealed the direct impact of gender and age on students' FMS development, while parental education entered an indirect influence on this aspect. These discoveries offer valuable insights for educational leaders and policymakers seeking to enhance children's FMS.</t>
  </si>
  <si>
    <t>[Jozsa, Krisztian; Borbelyova, Diana] J Selye Univ, Presch Educ, Dept Primary, Komarno 94501, Slovakia; [Jozsa, Krisztian] Univ Szeged, Inst Educ, H-6722 Szeged, Hungary; [Oo, Tun Zaw; Zentai, Gabriella] Hungarian Univ Agr &amp; Life Sci, Inst Educ, H-7400 Kaposvar, Hungary</t>
  </si>
  <si>
    <t>J. Selye University; Szeged University; Hungarian University of Agriculture &amp; Life Sciences</t>
  </si>
  <si>
    <t>Józsa, K (corresponding author), J Selye Univ, Presch Educ, Dept Primary, Komarno 94501, Slovakia.;Józsa, K (corresponding author), Univ Szeged, Inst Educ, H-6722 Szeged, Hungary.</t>
  </si>
  <si>
    <t>jozsa@sol.cc.u-szeged.hu; oo.tun.zaw@uni-mate.hu; borbelyovad@ujs.sk; zentai.gabriella@uni-mate.hu</t>
  </si>
  <si>
    <t>KEGA [005UJS-4/2021]</t>
  </si>
  <si>
    <t>KEGA</t>
  </si>
  <si>
    <t>This study was funded by the KEGA 005UJS-4/2021 project: Adaptation and standardiza-tion of DIFER (Diagnostic assessment system for development) for 4-8-year-old children.</t>
  </si>
  <si>
    <t>MDPI</t>
  </si>
  <si>
    <t>BASEL</t>
  </si>
  <si>
    <t>ST ALBAN-ANLAGE 66, CH-4052 BASEL, SWITZERLAND</t>
  </si>
  <si>
    <t>2227-7102</t>
  </si>
  <si>
    <t>EDUC SCI</t>
  </si>
  <si>
    <t>Educ. Sci.</t>
  </si>
  <si>
    <t>SEP</t>
  </si>
  <si>
    <t>10.3390/educsci13090939</t>
  </si>
  <si>
    <t>Education &amp; Educational Research</t>
  </si>
  <si>
    <t>Emerging Sources Citation Index (ESCI)</t>
  </si>
  <si>
    <t>S7ZJ7</t>
  </si>
  <si>
    <t>gold</t>
  </si>
  <si>
    <t>WOS:001073311200001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</si>
  <si>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</si>
  <si>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</si>
  <si>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</si>
  <si>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</si>
  <si>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</si>
  <si>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</si>
  <si>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</si>
  <si>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</si>
  <si>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</si>
  <si>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</si>
  <si>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</si>
  <si>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</si>
  <si>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</si>
  <si>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</si>
  <si>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</si>
  <si>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</si>
  <si>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</si>
  <si>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</si>
  <si>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</si>
  <si>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</si>
  <si>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OCT</t>
  </si>
  <si>
    <t>10.1111/beer.12566</t>
  </si>
  <si>
    <t>JUL 2023</t>
  </si>
  <si>
    <t>Business; Ethics</t>
  </si>
  <si>
    <t>Business &amp; Economics; Social Sciences - Other Topics</t>
  </si>
  <si>
    <t>S3DI0</t>
  </si>
  <si>
    <t>Green Published, hybrid</t>
  </si>
  <si>
    <t>WOS:001024172000001</t>
  </si>
  <si>
    <t>Khademi-Vidra, A; Bakos, IM</t>
  </si>
  <si>
    <t>Khademi-Vidra, Aniko; Bakos, Izabella Maria</t>
  </si>
  <si>
    <t>The Impact of Sustainable Education Practices on Food Consumption Behaviours-An Experimental Study of Agrarian School's Students in Hungary</t>
  </si>
  <si>
    <t>EUROPEAN JOURNAL OF CONTEMPORARY EDUCATION</t>
  </si>
  <si>
    <t>secondary school students; food consumption behaviour; agricultural vocational education; sustainable education; school farming; Hungary</t>
  </si>
  <si>
    <t>GARDENS; AUSTRIA; GERMANY; PROGRAM; PLANTS; YOUTH</t>
  </si>
  <si>
    <t>Hungary has a long agricultural tradition, but in recent years it has become more and more innovative, opening up to digital and sustainable trends. These trends include school-based independent farms and point-of-sale systems. While not all of the 61 vocational secondary schools in the new umbrella organisation (Agricultural Training Centres) set up by the Ministry of Agriculture are farms, our sample includes three institutions that are engaged in this type of activity. In our sampling procedure, the selection of the study population was determined by the proximity of the school to the area within our reach (max. 100 km, but in a different county) and by our personal knowledge of the head of the institution, whose willing and supportive cooperation formed the basis of our research. The 210 students in our non-representative sample were from a Jasz-Nagykun-Szolnok county institution, 114 from a Bacs-Kiskun county institution and 36 from a Csongrad county institution, making a total of 360 students. In the context of multifunctionality and sustainable education, there are many educational and pedagogical goals for such a self-driven phenomenon. Based on our empirical researches, we believe that the education system has an important role and responsibility in educating our young people to become conscious and environmentally friendly consumers, and in this spirit we have developed a proposal for an action plan (Student Enterprise Project) that could complement the agricultural practice activities in a way that is sustainable and self-development-oriented, and of course in a form that can be adapted to school.</t>
  </si>
  <si>
    <t>[Khademi-Vidra, Aniko; Bakos, Izabella Maria] Hungarian Univ Agr &amp; Life Sci, Szent Istvan Campus, Godollo, Hungary</t>
  </si>
  <si>
    <t>Hungarian University of Agriculture &amp; Life Sciences</t>
  </si>
  <si>
    <t>Bakos, IM (corresponding author), Hungarian Univ Agr &amp; Life Sci, Szent Istvan Campus, Godollo, Hungary.</t>
  </si>
  <si>
    <t>Bakos.Izabella.Maria@uni-mate.hu; khademi-vidra.aniko@uni-mate.hu</t>
  </si>
  <si>
    <t>Cherkas Global Univ Press</t>
  </si>
  <si>
    <t>Washington</t>
  </si>
  <si>
    <t>1717 N Street NW, Suite 1, Washington, District of Columbia, UNITED STATES</t>
  </si>
  <si>
    <t>2304-9650</t>
  </si>
  <si>
    <t>2305-6746</t>
  </si>
  <si>
    <t>EUR J CONTEMP EDUC</t>
  </si>
  <si>
    <t>Eur. J. Contermp. Educ.</t>
  </si>
  <si>
    <t>JUN</t>
  </si>
  <si>
    <t>10.13187/ejced.2023.2.462</t>
  </si>
  <si>
    <t>L6EB7</t>
  </si>
  <si>
    <t>Bronze</t>
  </si>
  <si>
    <t>WOS:001024165100011</t>
  </si>
  <si>
    <t>Pércsi, KN; Ujj, A; Jancsovszka, P</t>
  </si>
  <si>
    <t>Percsi, Kinga Nagyne; Ujj, Apolka; Jancsovszka, Paulina</t>
  </si>
  <si>
    <t>Segmentation of Hungarian Consumers Based on Circular Economy Values and Awareness of Food Waste</t>
  </si>
  <si>
    <t>SUSTAINABILITY</t>
  </si>
  <si>
    <t>food waste; environmental awareness; circular economy; food purchasing habits; locality</t>
  </si>
  <si>
    <t>BEHAVIOR-CHANGE; PUBLIC-HEALTH; CONSUMPTION; GUIDE</t>
  </si>
  <si>
    <t>This study aims to detect those segments among the Hungarian food consumers who are aware of the climate risks of their food consumption. In order to achieve this goal, a survey was conducted with the participation of Hungarian university students. Data from 1184 households were collected and used in Factor (Principal Component) and Cluster Analysis. Two very conscious clusters were found; both are highly qualified. One favored waste utilization, asserting that and encouraging most of its members to follow a zero-waste lifestyle. The latter mentioned that cluster members are young, and they are in a good financial situation. The findings of this study may be of interest to policy makers for environmentally responsible food consumption guidance and training for planning consumer awareness programs. Even though several previous studies have addressed the concept of consumer awareness concerning food purchase decisions, only few of them dealt with consumer awareness in the environment and climate domain in food consumption in Hungary, so this research could be considered as filling a gap.</t>
  </si>
  <si>
    <t>[Percsi, Kinga Nagyne] Hungarian Univ Agr &amp; Life Sci, Inst Agr &amp; Food Econ, H-2100 Godollo, Hungary; [Ujj, Apolka; Jancsovszka, Paulina] Hungarian Univ Agr &amp; Life Sci, Inst Rural Dev &amp; Sustainable Econ, H-2100 Godollo, Hungary</t>
  </si>
  <si>
    <t>Hungarian University of Agriculture &amp; Life Sciences; Hungarian University of Agriculture &amp; Life Sciences</t>
  </si>
  <si>
    <t>Pércsi, KN (corresponding author), Hungarian Univ Agr &amp; Life Sci, Inst Agr &amp; Food Econ, H-2100 Godollo, Hungary.</t>
  </si>
  <si>
    <t>nagyne.percsi.kinga@uni-mate.hu; ujj.apolka@uni-mate.hu; jancsovszka.paulina@uni-mate.hu</t>
  </si>
  <si>
    <t>Apolka, Ujj/0000-0002-8986-1215</t>
  </si>
  <si>
    <t>Ministry of Technology and Industry Hungary [KEHOP-3.2.1-15-2021-00037]</t>
  </si>
  <si>
    <t>Ministry of Technology and Industry Hungary</t>
  </si>
  <si>
    <t>The research was supported by the project Preparation for the transition to circular economy in the case of agricultural and green waste' of Environment and Energy Efficiency Operational Programme grant scheme of Ministry of Technology and Industry Hungary under grant no.:KEHOP-3.2.1-15-2021-00037.</t>
  </si>
  <si>
    <t>2071-1050</t>
  </si>
  <si>
    <t>SUSTAINABILITY-BASEL</t>
  </si>
  <si>
    <t>Sustainability</t>
  </si>
  <si>
    <t>MAY 30</t>
  </si>
  <si>
    <t>10.3390/su15118838</t>
  </si>
  <si>
    <t>Green &amp; Sustainable Science &amp; Technology; Environmental Sciences; Environmental Studies</t>
  </si>
  <si>
    <t>Science Citation Index Expanded (SCI-EXPANDED); Social Science Citation Index (SSCI)</t>
  </si>
  <si>
    <t>Science &amp; Technology - Other Topics; Environmental Sciences &amp; Ecology</t>
  </si>
  <si>
    <t>I9PV4</t>
  </si>
  <si>
    <t>WOS:001006036300001</t>
  </si>
  <si>
    <t>Kovács, Z; Báró, E; Lócska, O; Kónya, E</t>
  </si>
  <si>
    <t>Kovacs, Zoltan; Baro, Emoke; Locska, Orsolya; Konya, Eszter</t>
  </si>
  <si>
    <t>Incorporating Problem-Posing into Sixth-Grade Mathematics Classes</t>
  </si>
  <si>
    <t>lower secondary education; teaching through problem posing; mathematical problem posing; mathematical problem solving; active learning framework</t>
  </si>
  <si>
    <t>TEACHERS</t>
  </si>
  <si>
    <t>Problem-posing is an essential component of mathematics education because, among other reasons, when students are given the opportunity to pose their problems, they can take ownership of their learning and become more engaged in the given subject. Thus, problem-posing can lead to a deeper understanding of the studied mathematical concepts. In a collaborative action research study, the authors explored whether well-structured problem-posing activities could be incorporated into classes with students of mixed ability in mathematics. This question is addressed by examining the correlation between students' mathematics grades and problem-posing success. The problem-posing approach used in this paper relies on problem solving as a parallel activity. Hence, the study also focuses on the relationship between problem posing and problem solving. The paper presents the results of a classroom experiment with 86 sixth-grade students and their teachers from Hungary and Romania. After evaluating the students' problem-posing products and problem-solving performances, the results show that problem posing, based on a worked-out model problem, is a feasible challenge for most students. Moreover, this experiment identified a direct relationship between successful problem posing and problem solving.</t>
  </si>
  <si>
    <t>[Kovacs, Zoltan] Eszterhazy Karoly Catholic Univ, Dept Math, H-3300 Eger, Hungary; [Kovacs, Zoltan; Konya, Eszter] Alfred Reny Inst Math, Reny ELTE Res Grp Math Educ, MTA, POB 127, H-1364 Budapest, Hungary; [Baro, Emoke; Locska, Orsolya; Konya, Eszter] Univ Debrecen, Inst Math, H-4032 Debrecen, Hungary</t>
  </si>
  <si>
    <t>Eszterhazy Karoly Catholic University; University of Debrecen</t>
  </si>
  <si>
    <t>Kovács, Z (corresponding author), Eszterhazy Karoly Catholic Univ, Dept Math, H-3300 Eger, Hungary.;Kovács, Z (corresponding author), Alfred Reny Inst Math, Reny ELTE Res Grp Math Educ, MTA, POB 127, H-1364 Budapest, Hungary.</t>
  </si>
  <si>
    <t>kovacs.zoltan@uni-eszterhazy.hu</t>
  </si>
  <si>
    <t>Kovacs, Zoltan/0000-0002-0822-299X</t>
  </si>
  <si>
    <t>Research Program for Public Education Development of the Hungarian Academy of Sciences [KOZOKT2021-16]</t>
  </si>
  <si>
    <t>Research Program for Public Education Development of the Hungarian Academy of Sciences</t>
  </si>
  <si>
    <t>This study was funded by the Research Program for Public Education Development of the Hungarian Academy of Sciences (KOZOKT2021-16).</t>
  </si>
  <si>
    <t>FEB</t>
  </si>
  <si>
    <t>10.3390/educsci13020151</t>
  </si>
  <si>
    <t>9Q4SG</t>
  </si>
  <si>
    <t>WOS:000944955300001</t>
  </si>
  <si>
    <t>Horváth, L</t>
  </si>
  <si>
    <t>Horvath, Laszlo</t>
  </si>
  <si>
    <t>Adaptive pedagogical strategies responding to emergency remote teaching - immediate responses of Hungarian primary school teachers</t>
  </si>
  <si>
    <t>RESEARCH IN LEARNING TECHNOLOGY</t>
  </si>
  <si>
    <t>COVID-19; ICT integration in education; teachers' digital competence; cluster analysis</t>
  </si>
  <si>
    <t>USER ACCEPTANCE; TECHNOLOGY; INNOVATION</t>
  </si>
  <si>
    <t>Digital disruption is not a new phenomenon in education; however, it has become more prominent during the COVID-19 pandemic due to school closures and the related emergency remote teaching (ERT) period. Our study aims to explore the different pedagogical strategies that primary school teachers adopted during this period and determine how successful these strategies were in involving and engag-ing students. Altogether, 4028 teachers from 343 primary schools answered our online survey from all the regions of Hungary. The sample adequately represents the Hungarian primary school teacher population in terms of gender and age. We used cluster analysis and identified four clusters of pedagogical strategies; then, we used analysis of variance to explore how teachers' digital competence and their ability to involve students in online learning varied across different clus-ters. Our analysis grasps the complexity of the issue, as it shows that two rather distinct strategies were both successful in involving students, and thus, there is no single solution best suited to digital learning. Overall, digitally competent teachers loosened the originally strict structure of education and provided more feedback, which proved to be an important element in successfully involving students in dig-ital learning during ERT. The framework validated in our research can be used by policymakers and school administrators in different national and educational con-texts, enabling them to understand the complexity of online teaching and learning. Furthermore, our results can offer some practical pointers for school teachers on how to combine different pedagogical strategies.</t>
  </si>
  <si>
    <t>[Horvath, Laszlo] Eotvos Lorand Univ, Inst Educ, Budapest, Hungary</t>
  </si>
  <si>
    <t>Eotvos Lorand University</t>
  </si>
  <si>
    <t>Horváth, L (corresponding author), Eotvos Lorand Univ, Inst Educ, Budapest, Hungary.</t>
  </si>
  <si>
    <t>horvath.laszlo@ppk.elte.hu</t>
  </si>
  <si>
    <t>Horvath, Laszlo/ADR-4689-2022</t>
  </si>
  <si>
    <t>Horvath, Laszlo/0000-0003-0003-1045</t>
  </si>
  <si>
    <t>National Research, Development and Innovation Fund of Hungary [134206]</t>
  </si>
  <si>
    <t>National Research, Development and Innovation Fund of Hungary</t>
  </si>
  <si>
    <t>Funding Project no. 134206 has been implemented with the support provided from the National Research, Development and Innovation Fund of Hungary, financed under the OTKA Postdoctoral Excellence funding scheme.</t>
  </si>
  <si>
    <t>ASSOC LEARNING TECHNOLOGY-ALT</t>
  </si>
  <si>
    <t>BICESTER</t>
  </si>
  <si>
    <t>PO BOX 460, BICESTER, OX26 9LW, ENGLAND</t>
  </si>
  <si>
    <t>2156-7069</t>
  </si>
  <si>
    <t>2156-7077</t>
  </si>
  <si>
    <t>RES LEARN TECHNOL</t>
  </si>
  <si>
    <t>Res. Learn. Technol.</t>
  </si>
  <si>
    <t>10.25304/rlt.v31.2978</t>
  </si>
  <si>
    <t>D7KG6</t>
  </si>
  <si>
    <t>WOS:000970473100001</t>
  </si>
  <si>
    <t>Schnepf, SV; Bastianelli, E; Blasko, Z</t>
  </si>
  <si>
    <t>Schnepf, Sylke, V; Bastianelli, Elena; Blasko, Zsuzsa</t>
  </si>
  <si>
    <t>What can explain the socio-economic gap in international student mobility uptake? Similarities between Germany, Hungary, Italy, and the UK</t>
  </si>
  <si>
    <t>EUROPEAN EDUCATIONAL RESEARCH JOURNAL</t>
  </si>
  <si>
    <t>International student mobility; Erasmus+; unequal uptake; inequality; segregation; student support; university excellence; Germany; Hungary; Italy; UK</t>
  </si>
  <si>
    <t>HIGHER-EDUCATION; STUDYING ABROAD; STAY</t>
  </si>
  <si>
    <t>International student mobility (ISM) prepares young people for the challenges of global and multicultural environments. However, disadvantaged students have lower participation rates in mobility schemes and, hence, benefit less from their positive impacts on career progression. Therefore, policymakers aim to make mobility programs more inclusive. Nevertheless, it is far from clear how policy design can achieve this aim. This study investigates factors driving inequality in international student mobility uptake. The study's novelty is twofold: first, in contrast to most existing studies it does not only investigate individual but also university characteristics as possible drivers of unequal uptake. This is possible due to the use of rich graduate survey and administrative data merged with university-level European Tertiary Education Register (ETER) data. Second, the study compares results across four European countries. Results show that the socio-economic mobility gap remains still sizable even when taking university characteristics into account. However, universities matter considerably and especially student compositions in terms of socio-economic background and ability contribute to unequal ISM uptake. As a consequence, intergovernmental policies should aim to distribute grants and mobility opportunities more equally across all universities, independent of their student composition.</t>
  </si>
  <si>
    <t>[Schnepf, Sylke, V] European Commiss, Joint Res Ctr JRC, Monitoring Indicators &amp; Impact Evaluat Unit, Ispra, Italy; [Bastianelli, Elena] Univ Florence, Dept Stat Comp Sci &amp; Applicat, Florence, Italy; [Blasko, Zsuzsa] European Commiss, Joint Res Ctr JRC, Ispra, Italy; [Schnepf, Sylke, V] European Commiss, Joint Res Ctr, Via Fermi 2749, TP 26b, I-21020 Ispra, Italy</t>
  </si>
  <si>
    <t>European Commission Joint Research Centre; EC JRC ISPRA Site; University of Florence; European Commission Joint Research Centre; EC JRC ISPRA Site; European Commission Joint Research Centre; EC JRC ISPRA Site</t>
  </si>
  <si>
    <t>Schnepf, SV (corresponding author), European Commiss, Joint Res Ctr, Via Fermi 2749, TP 26b, I-21020 Ispra, Italy.</t>
  </si>
  <si>
    <t>Sylke.SCHNEPF@ec.europa.eu</t>
  </si>
  <si>
    <t>Bastianelli, Elena/0000-0002-4474-2968</t>
  </si>
  <si>
    <t>SAGE PUBLICATIONS LTD</t>
  </si>
  <si>
    <t>LONDON</t>
  </si>
  <si>
    <t>1 OLIVERS YARD, 55 CITY ROAD, LONDON EC1Y 1SP, ENGLAND</t>
  </si>
  <si>
    <t>1474-9041</t>
  </si>
  <si>
    <t>EUR EDUC RES J</t>
  </si>
  <si>
    <t>Eur. Educ. Res. J.</t>
  </si>
  <si>
    <t>2022 DEC 8</t>
  </si>
  <si>
    <t>10.1177/14749041221135080</t>
  </si>
  <si>
    <t>DEC 2022</t>
  </si>
  <si>
    <t>6U4BR</t>
  </si>
  <si>
    <t>WOS:000894314100001</t>
  </si>
  <si>
    <t>Csutora, M; Harangozo, G; Szigeti, C</t>
  </si>
  <si>
    <t>Csutora, Maria; Harangozo, Gabor; Szigeti, Cecilia</t>
  </si>
  <si>
    <t>Sustainable Business Models-Crisis and Rebound Based on Hungarian Research Experience</t>
  </si>
  <si>
    <t>RESOURCES-BASEL</t>
  </si>
  <si>
    <t>sustainable business models; COVID-19; rebound effect</t>
  </si>
  <si>
    <t>COVID-19; STRATEGIES; PATTERNS; ADOPTION</t>
  </si>
  <si>
    <t>Sustainable business models can help us move beyond the current consumer society and integrate sustainability into our lifestyles. The COVID-19 crisis was a strong test of sustainability for these models. In our study, we assessed which business models are highly dependent on the economic cycle and are highly embedded in consumer society. We conducted our research at the height of the second wave of the pandemic and asked university students about changes in their consumption patterns and their expectations for the future. We carried out cluster analysis on our sample of 622 respondents. We were interested in the extent to which participation in certain business models could be associated with the rebound effect that could be predicted after the epidemic. The stronger this effect, the more embedded a sustainable business model is in consumer society and the less able it is to reduce its environmental impacts in the long term. We found that resource efficiency, the sharing economy, and digitalization fall into this category. Participation in sufficiency and stewardship-based business models predicted much less rebound impact. These models showed more clearly the sustainability characteristics of sustainable business models.</t>
  </si>
  <si>
    <t>[Csutora, Maria; Harangozo, Gabor] Corvinus Univ Budapest, Inst Sustainable Dev, 8 Fovam ter, H-1093 Budapest, Hungary; [Szigeti, Cecilia] Budapest Business Sch, CESIBUS, Fac Finance &amp; Accountancy, 10-12 Buzogany u, H-1149 Budapest, Hungary</t>
  </si>
  <si>
    <t>Corvinus University Budapest; Budapest Business University</t>
  </si>
  <si>
    <t>Szigeti, C (corresponding author), Budapest Business Sch, CESIBUS, Fac Finance &amp; Accountancy, 10-12 Buzogany u, H-1149 Budapest, Hungary.</t>
  </si>
  <si>
    <t>szigeti.cecilia@uni-bge.hu</t>
  </si>
  <si>
    <t>Csutora, Maria/B-6532-2012; Szigeti, Cecilia/G-1690-2014</t>
  </si>
  <si>
    <t>Csutora, Maria/0000-0002-0749-3923; Szigeti, Cecilia/0000-0002-2163-5211; Harangozo, Gabor/0000-0003-2189-005X</t>
  </si>
  <si>
    <t>[TKP2020-NKA-02-NKFIH-869-10/2019]</t>
  </si>
  <si>
    <t>Financial support was provided within TKP2020-NKA-02-NKFIH-869-10/2019.</t>
  </si>
  <si>
    <t>2079-9276</t>
  </si>
  <si>
    <t>Resources-Basel</t>
  </si>
  <si>
    <t>DEC</t>
  </si>
  <si>
    <t>10.3390/resources11120107</t>
  </si>
  <si>
    <t>Green &amp; Sustainable Science &amp; Technology</t>
  </si>
  <si>
    <t>Science &amp; Technology - Other Topics</t>
  </si>
  <si>
    <t>7H1ZN</t>
  </si>
  <si>
    <t>gold, Green Accepted</t>
  </si>
  <si>
    <t>WOS:000903007700001</t>
  </si>
  <si>
    <t>Irimias, AR; Mitev, AZ; Volo, S</t>
  </si>
  <si>
    <t>Irimias, Anna Rita; Mitev, Ariel Zoltan; Volo, Serena</t>
  </si>
  <si>
    <t>Digital arts-based collaborative learning in management education</t>
  </si>
  <si>
    <t>INTERNATIONAL JOURNAL OF MANAGEMENT EDUCATION</t>
  </si>
  <si>
    <t>Visual arts; Collage; Cross-cultural; Collaborative learning; Management; Transitional space; Uncertainty</t>
  </si>
  <si>
    <t>SELF-EFFICACY; GROUP WORK; HOSPITALITY; STUDENTS; DESIGN</t>
  </si>
  <si>
    <t>Collaboration, creativity, and self-efficacy are extremely important skills for students pursuing careers in management; these skills can empower them to overcome setbacks and obstacles. Pedagogical approach based on digital art collaborative learning can enhance students' skills as they experiment with novel perspectives. Within management education this approach is rare. The aim of this paper is to describe the development, implementation, and evaluation of a digital arts-based collaborative learning project. The project had a cross-cultural nature involving stu-dents from two business management courses, one in Italy and one in Hungary. Drawing on the theories of safe transitional space and self-efficacy, students' ability to perform a task in an un-familiar space is discussed. This digital collage creation project is highly innovative in the busi-ness education context and the results support future applications.</t>
  </si>
  <si>
    <t>[Irimias, Anna Rita; Volo, Serena] Free Univ Bolzano, Fac Econ &amp; Management, Univ platz Piazzetta Univ 1, I-39031 Brunico, Italy; [Mitev, Ariel Zoltan] Corvinus Univ Budapest, Mkt Inst Budapest, Fovam ter 8, H-1093 Budapest, Hungary</t>
  </si>
  <si>
    <t>Free University of Bozen-Bolzano; Corvinus University Budapest</t>
  </si>
  <si>
    <t>Volo, S (corresponding author), Free Univ Bolzano, Fac Econ &amp; Management, Univ platz Piazzetta Univ 1, I-39031 Brunico, Italy.</t>
  </si>
  <si>
    <t>annarita.irimias@unibz.it; ariel.mitev@uni-corvinus.hu; serena.volo@unibz.it</t>
  </si>
  <si>
    <t>Irimias, Anna/H-9146-2019; Mitev, Ariel/ACP-3192-2022</t>
  </si>
  <si>
    <t>Irimias, Anna/0000-0003-0307-6556; Mitev, Ariel/0000-0002-9986-3513</t>
  </si>
  <si>
    <t>Free University of Bozen, Italy; Project TRUST Education for sustainable tourism in South Tyrol. The conceptual development of an integrated training system and the design of educational tourism for families [CUP: I84I20000500005]</t>
  </si>
  <si>
    <t>Free University of Bozen, Italy; Project TRUST Education for sustainable tourism in South Tyrol. The conceptual development of an integrated training system and the design of educational tourism for families</t>
  </si>
  <si>
    <t>This research was supported by the Free University of Bozen, Italy. Project TRUST Education for sustainable tourism in South Tyrol. The conceptual development of an integrated training system and the design of educational tourism for families. CUP: I84I20000500005.</t>
  </si>
  <si>
    <t>ELSEVIER SCI LTD</t>
  </si>
  <si>
    <t>OXFORD</t>
  </si>
  <si>
    <t>THE BOULEVARD, LANGFORD LANE, KIDLINGTON, OXFORD OX5 1GB, OXON, ENGLAND</t>
  </si>
  <si>
    <t>1472-8117</t>
  </si>
  <si>
    <t>2352-3565</t>
  </si>
  <si>
    <t>INT J MANAG EDUC-OXF</t>
  </si>
  <si>
    <t>Int. J. Manag. Educ.</t>
  </si>
  <si>
    <t>NOV</t>
  </si>
  <si>
    <t>10.1016/j.ijme.2022.100727</t>
  </si>
  <si>
    <t>NOV 2022</t>
  </si>
  <si>
    <t>Business; Education &amp; Educational Research; Management</t>
  </si>
  <si>
    <t>Business &amp; Economics; Education &amp; Educational Research</t>
  </si>
  <si>
    <t>7M9PY</t>
  </si>
  <si>
    <t>WOS:000906982600005</t>
  </si>
  <si>
    <t>Rudnák, I; Alshaabani, A; Wu, JJ</t>
  </si>
  <si>
    <t>Rudnak, Ildiko; Alshaabani, Ayman; Wu, Jingjing</t>
  </si>
  <si>
    <t>The Relationship between Perceived Organizational Support and the Intentions of International Students in Hungary to Stay in Hungary: The Role of Conflict Climate and Intercultural Adjustment</t>
  </si>
  <si>
    <t>perceived organizational support; conflict management climate; intercultural adjustment; intention to stay; international students in Hungary</t>
  </si>
  <si>
    <t>CROSS-CULTURAL ADJUSTMENT; PERSON-ENVIRONMENT FIT; MANAGEMENT STYLES; SKILLED MIGRANTS; WORK ADJUSTMENT; MEDIATING ROLE; BRAIN-DRAIN; MOTIVATION; MIGRATION; SUCCESS</t>
  </si>
  <si>
    <t>In recent years, Hungary has seen a dramatic increase in the number of international students, particularly since the government launched a scholarship program to encourage more talented overseas students to study at Hungarian universities. The mobilities of these students have notably increased their participation in part-time jobs or internships in the host country. These work experiences could broaden the perspectives of international students regarding the organizational operation modes in the host country's firms; moreover, they may impact their ability to interculturally adjust to the host country's culture, clarifying their intentions to stay or not. This article attempts to find out how perceived organizational support (POS) affects international students' plans to stay and work abroad (IS), as well as what roles conflict management climate (CMC) and intercultural adjustment (IA) play in this relationship. A linear snowball sampling method was used to collect the data. The study's sample was taken from international students in Hungary with part-time jobs or internships. A self-administrated questionnaire was distributed to the participants through online channels. The PLS-SEM method was used to empirically test the proposed hypothesis. Later, a total of 433 valid answers were used for the analysis. The results reveal that POS positively and significantly affects CMC and IA but has no significant effect on IS. Moreover, IA is the only factor that has a direct impact on IS and it shows a significant mediating impact on the relationship between POS and IS. The findings contribute to the success of Hungarian organizations in retaining talented young (or soon-to-graduate) employees in their companies by encouraging their intentions to stay in the country.</t>
  </si>
  <si>
    <t>[Rudnak, Ildiko; Alshaabani, Ayman; Wu, Jingjing] Hungarian Univ Agr &amp; Life Sci MATE, Doctoral Sch Econ &amp; Reg Sci, H-2100 Godollo, Hungary</t>
  </si>
  <si>
    <t>Alshaabani, A (corresponding author), Hungarian Univ Agr &amp; Life Sci MATE, Doctoral Sch Econ &amp; Reg Sci, H-2100 Godollo, Hungary.</t>
  </si>
  <si>
    <t>a.shaabany@gmail.com</t>
  </si>
  <si>
    <t>Rudnak, Ildiko/GWQ-9928-2022</t>
  </si>
  <si>
    <t>Alshaabani, Ayman/0000-0003-4533-2765; Rudnak, Ildiko/0000-0003-1352-2126</t>
  </si>
  <si>
    <t>10.3390/su142114025</t>
  </si>
  <si>
    <t>6C8ZS</t>
  </si>
  <si>
    <t>WOS:000882295400001</t>
  </si>
  <si>
    <t>Csók, C; Pusztai, G</t>
  </si>
  <si>
    <t>Csok, Cintia; Pusztai, Gabriella</t>
  </si>
  <si>
    <t>Parents' and Teachers' Expectations of School Social Workers</t>
  </si>
  <si>
    <t>SOCIAL SCIENCES-BASEL</t>
  </si>
  <si>
    <t>public education; school social work; external model</t>
  </si>
  <si>
    <t>In parallel with research focusing on the effectiveness of students and teachers, the content and impact of school social work have come to the forefront of international research discourses. In the Hungarian public education system, teachers had previously carried out social assistance tasks, but in September 2018, an external model of kindergarten and school social assistance activities was introduced, giving structure to the already existing work. No empirical studies have been performed on the results of implementation so far. Regarding this topic, our research question is, in what areas do parents and teachers expect the most from school social workers? To get answers, we conducted semi-structured interviews with 20 school social workers. During the analyses, we focused on the relationships established between parents and teachers, and also analysed partners' expectations. One of the most important results of the research is that, with social workers in mind, we created systematised parent and pedagogical types. We compared the services required by parents and teachers with the social assistance reform concept. We point out that while the Social Assistance Regulation empowers these professionals primarily for preventive, group and community activities, parents and teachers alike expect individual-focused assistance.</t>
  </si>
  <si>
    <t>[Csok, Cintia; Pusztai, Gabriella] Univ Debrecen, Inst Educ Studies &amp; Cultural Management, MTA DE Parent Teacher Cooperat Res Grp, H-4032 Debrecen, Hungary</t>
  </si>
  <si>
    <t>University of Debrecen</t>
  </si>
  <si>
    <t>Csók, C (corresponding author), Univ Debrecen, Inst Educ Studies &amp; Cultural Management, MTA DE Parent Teacher Cooperat Res Grp, H-4032 Debrecen, Hungary.</t>
  </si>
  <si>
    <t>csok.cintia@arts.unideb.hu</t>
  </si>
  <si>
    <t>Csok, Cintia/0000-0002-2296-480X; Pusztai, Gabriella/0000-0002-6682-9300</t>
  </si>
  <si>
    <t>Research Programme for Public Education Development of the Hungarian Academy of Sciences</t>
  </si>
  <si>
    <t>The research on which this paper is based has been implemented by the MTA-DE-ParentTeacher Cooperation Research Group and with the support provided by the Research Programme for Public Education Development of the Hungarian Academy of Sciences.</t>
  </si>
  <si>
    <t>2076-0760</t>
  </si>
  <si>
    <t>SOC SCI-BASEL</t>
  </si>
  <si>
    <t>Soc. Sci.-Basel</t>
  </si>
  <si>
    <t>10.3390/socsci11100487</t>
  </si>
  <si>
    <t>5Q2UO</t>
  </si>
  <si>
    <t>WOS:000873692600001</t>
  </si>
  <si>
    <t>Pléh, C</t>
  </si>
  <si>
    <t>Pleh, Csaba</t>
  </si>
  <si>
    <t>Changes in Hungarian academic psychology after the end of people's democracy</t>
  </si>
  <si>
    <t>JOURNAL OF THE HISTORY OF THE BEHAVIORAL SCIENCES</t>
  </si>
  <si>
    <t>Bologna system; cognitive science; grant systems; Hungarian psychology; liberalized curricula; Westernization of Hungarian psychology</t>
  </si>
  <si>
    <t>The paper surveys the last 30 years of Hungarian academic psychology. Around 1989-1990, the time of the great social changes Hungarian psychology was rather Westernized, but still a relatively small scientific field and applied profession. The opening and liberalization of politics made psychology in Hungary a booming profession and a rich research field. Education of psychologists was spreading, and becoming more Westernized in textbook usage and reading materials. Entrance numbers at two universities with 80 students were replaced by 2010 by 6 university programs and about 8000 incoming students. The training system is a Bologna type BA + MA + PhD system, The educational booming has its own problems. As all university subjects, psychology training is also underfinanced, with high teaching loads and a move by university management towards applied areas, neglecting basic research. The research activity is characterized by a fivefold increase of English language publications coming from Hungary over a 20 years period. University research was strengthened, and competitive grant systems were introduced, whth good success aretes by psychologists. Here again, managerial thinking questions many aspects of basic research and liberalized science management. These factors are peculiar to psychology, but they do have an impact on it. The paper gives some details about one chapter of academic psychology, cognitive psychology. Institutionally, support by the Soros foundation in the 90s for the university cognitive programs had as one consequence that three departments of cognition are active in Budapest today. Another aspect of insitutional development was the series of multidisciplinary conferences in Hungary (MAKOG), and Hungarian involvement in international graduate training programs in cognitive science. The most successful cognitive group, at Central European University (5 ERC grants, publications in leading journals) is recently chased out of Hungary by anti-Western and antiliberal legal moves. This would certainly have a detrimental effect on Hungarian cognitive psychology for quite a time.</t>
  </si>
  <si>
    <t>[Pleh, Csaba] Cent European Univ, Dept Cognit Sci, Budapest, Hungary</t>
  </si>
  <si>
    <t>Central European University</t>
  </si>
  <si>
    <t>Pléh, C (corresponding author), Cent European Univ, Dept Cognit Sci, Budapest, Hungary.</t>
  </si>
  <si>
    <t>vispleh@ceu.edu</t>
  </si>
  <si>
    <t>Pleh, Csaba/0000-0002-6095-9665</t>
  </si>
  <si>
    <t>0022-5061</t>
  </si>
  <si>
    <t>1520-6696</t>
  </si>
  <si>
    <t>J HIST BEHAV SCI</t>
  </si>
  <si>
    <t>J. Hist. Behav. Sci.</t>
  </si>
  <si>
    <t>JAN</t>
  </si>
  <si>
    <t>SI</t>
  </si>
  <si>
    <t>10.1002/jhbs.22231</t>
  </si>
  <si>
    <t>OCT 2022</t>
  </si>
  <si>
    <t>History Of Social Sciences</t>
  </si>
  <si>
    <t>8J9QO</t>
  </si>
  <si>
    <t>hybrid, Green Published</t>
  </si>
  <si>
    <t>WOS:000863010600001</t>
  </si>
  <si>
    <t>Thi, NK; Nikolov, M; Simon, K</t>
  </si>
  <si>
    <t>Nang Kham Thi; Nikolov, Marianne; Simon, Krisztian</t>
  </si>
  <si>
    <t>Higher-proficiency students' engagement with and uptake of teacher and Grammarly feedback in an EFL writing course</t>
  </si>
  <si>
    <t>INNOVATION IN LANGUAGE LEARNING AND TEACHING</t>
  </si>
  <si>
    <t>Student engagement; feedback uptake; written feedback; teacher feedback; automated feedback; second language writing</t>
  </si>
  <si>
    <t>WRITTEN-CORRECTIVE-FEEDBACK; LEARNER ENGAGEMENT; BELIEFS</t>
  </si>
  <si>
    <t>Research on the impact of feedback on students' writing has grown in the past 20 years, including studies comparing the nature of teacher and automated feedback. Differential success in learners' gaining from feedback has largely depended on their engagement with the feedback rather than the feedback itself. Studies examining the ways learners engage with different sources of feedback are relatively scarce. This study addresses this gap: it examines Hungarian university students' behavioral engagement with teacher and automated feedback and their feedback uptake over a 14-week semester in an EFL writing course. Drawing on student texts and feedback from teacher and Grammarly, we identified the focus of feedback and analyzed the students' revision operations in their revised texts. The results showed differences in feedback focus (the teacher provided form-and meaning-focused feedback) with unexpected outcomes: students' uptake of feedback resulted in moderate to low levels of engagement with teacher and Grammarly feedback. Participants incorporated more form-focused feedback than meaning-focused feedback into their revisions. These findings contribute to our understanding of students' engagement with writing tasks, levels of trust, and possible impact of students' language proficiency on their engagement with feedback. The pedagogical implications from this study are discussed.</t>
  </si>
  <si>
    <t>[Nang Kham Thi] Univ Szeged, Doctoral Sch Educ, Szeged, Hungary; [Nikolov, Marianne; Simon, Krisztian] Univ Pecs, Inst English Studies, Dept English Appl Linguist, Pecs, Hungary</t>
  </si>
  <si>
    <t>Szeged University; University of Pecs</t>
  </si>
  <si>
    <t>Thi, NK (corresponding author), Univ Szeged, Doctoral Sch Educ, Szeged, Hungary.</t>
  </si>
  <si>
    <t>nang.kham.thi@edu.u-szeged.hu</t>
  </si>
  <si>
    <t>Kham Thi, Nang/HCG-8802-2022</t>
  </si>
  <si>
    <t>Kham Thi, Nang/0000-0002-1777-5545; Nikolov, Marianne/0000-0001-5844-4729</t>
  </si>
  <si>
    <t>Hungarian government's Stipendium Hungaricum Scholarship; Myanmar government</t>
  </si>
  <si>
    <t>We thank the teacher and students who participated in the research. We are grateful to the anonymous reviewers for their valuable and constructive suggestions on earlier drafts of this paper. The first author of this article is a recipient of the Hungarian government's Stipendium Hungaricum Scholarship in collaboration with the Myanmar government.</t>
  </si>
  <si>
    <t>1750-1229</t>
  </si>
  <si>
    <t>1750-1237</t>
  </si>
  <si>
    <t>INNOV LANG LEARN TEA</t>
  </si>
  <si>
    <t>Innov. Lang. Learn. Teach.</t>
  </si>
  <si>
    <t>MAY 27</t>
  </si>
  <si>
    <t>10.1080/17501229.2022.2122476</t>
  </si>
  <si>
    <t>SEP 2022</t>
  </si>
  <si>
    <t>Education &amp; Educational Research; Linguistics</t>
  </si>
  <si>
    <t>J1UC2</t>
  </si>
  <si>
    <t>WOS:000852615500001</t>
  </si>
  <si>
    <t>Janurik, M; Józsa, K</t>
  </si>
  <si>
    <t>Janurik, Marta; Jozsa, Krisztian</t>
  </si>
  <si>
    <t>Long-Term Impacts of Early Musical Abilities on Academic Achievement: A Longitudinal Study</t>
  </si>
  <si>
    <t>JOURNAL OF INTELLIGENCE</t>
  </si>
  <si>
    <t>early musical abilities; GPA; school success; academic achievement; predictive role of musical abilities</t>
  </si>
  <si>
    <t>WORKING-MEMORY; PIANO INSTRUCTION; CHILDREN; LESSONS; PARTICIPATION; SKILLS; INTELLIGENCE; ASSOCIATIONS; MATHEMATICS; PREDICTORS</t>
  </si>
  <si>
    <t>Numerous neurological, psychological, and transfer studies confirmed the role of learning music in cognitive development and education. However, exploring the long-term impacts of early musical abilities on academic achievement has gained relatively little attention thus far. In a seven-year longitudinal study, we examined the predictive role of musical abilities in future success in school. The sample consisted of 76 Hungarian students. The independent variables were mothers' education and the tests administered to Grade-1 students, which included Raven's Progressive Matrices and tests on word reading, mathematics, and musical abilities. The dependent variable was GPA in Grade 7. All tests demonstrated adequate reliability. In the regression model with the most significant predictive role, the independent variables explained 46% of GPA in Grade 7 when taken together. We established the long-term predictive role of musical abilities in later success in school. Rhythm perception and reproduction demonstrated the most significant explanatory power (11%) of variance for GPA. Mathematics and mothers' education each explained 10% of the variance. The findings shed light on the positive impacts that early musical training may play in later academic achievement, even in the long run.</t>
  </si>
  <si>
    <t>[Janurik, Marta] Univ Szeged, Bela Bartok Fac Arts, H-6722 Szeged, Hungary; [Jozsa, Krisztian] Univ Szeged, Inst Educ, H-6722 Szeged, Hungary; [Jozsa, Krisztian] Hungarian Univ Agr &amp; Life Sci, Inst Educ, H-7400 Kaposvar, Hungary</t>
  </si>
  <si>
    <t>Szeged University; Szeged University; Hungarian University of Agriculture &amp; Life Sciences</t>
  </si>
  <si>
    <t>Józsa, K (corresponding author), Univ Szeged, Inst Educ, H-6722 Szeged, Hungary.;Józsa, K (corresponding author), Hungarian Univ Agr &amp; Life Sci, Inst Educ, H-7400 Kaposvar, Hungary.</t>
  </si>
  <si>
    <t>gevayne.janurik.marta@zmk.szte.hu; jozsa@sol.cc.u-szeged.hu</t>
  </si>
  <si>
    <t>Józsa, Krisztián/HOA-9640-2023</t>
  </si>
  <si>
    <t>Józsa, Krisztián/0000-0001-7174-5067</t>
  </si>
  <si>
    <t>National Research, Development and Innovation Office, Hungary [NKFI K124839]; Content Pedagogy Research Program of the Hungarian Academy of Sciences</t>
  </si>
  <si>
    <t>National Research, Development and Innovation Office, Hungary(National Research, Development &amp; Innovation Office (NRDIO) - Hungary); Content Pedagogy Research Program of the Hungarian Academy of Sciences</t>
  </si>
  <si>
    <t>This study was funded by the National Research, Development and Innovation Office, Hungary, NKFI K124839, and by the Content Pedagogy Research Program of the Hungarian Academy of Sciences.</t>
  </si>
  <si>
    <t>2079-3200</t>
  </si>
  <si>
    <t>J INTELL-BASEL</t>
  </si>
  <si>
    <t>J. Intell.</t>
  </si>
  <si>
    <t>10.3390/jintelligence10030036</t>
  </si>
  <si>
    <t>Psychology, Multidisciplinary</t>
  </si>
  <si>
    <t>Psychology</t>
  </si>
  <si>
    <t>4S5YV</t>
  </si>
  <si>
    <t>gold, Green Accepted, Green Published</t>
  </si>
  <si>
    <t>WOS:000857517200001</t>
  </si>
  <si>
    <t>Wu, QX; Albert, A</t>
  </si>
  <si>
    <t>Wu, Qiaoxia; Albert, Agnes</t>
  </si>
  <si>
    <t>The Role of Teacher-Generated, Learner-Generated, and Creative Content in Chinese EFL Students' Narrative Writing: A Contextual Perspective</t>
  </si>
  <si>
    <t>LANGUAGES</t>
  </si>
  <si>
    <t>task complexity; task condition; learner agency; creative writing; written performance; fluency; lexical complexity; syntactic complexity; accuracy; study contexts</t>
  </si>
  <si>
    <t>COGNITIVE TASK COMPLEXITY; LINGUISTIC ACCURACY; 2ND-LANGUAGE PERFORMANCE; LEXICAL COMPLEXITY; ENGAGEMENT; FLUENCY; FAMILIARITY; MOTIVATION; ENGLISH; CAF</t>
  </si>
  <si>
    <t>Task complexity has long been posited as an influential task feature inspiring much research. However, task complexity frameworks might be in need of adjustment, as they tend to emphasize the role of cognitive factors and neglect affective ones despite the fact that learner agency and potential for creativity have been linked to certain aspects of task performance, possibly exerting their influence through learners' affects. Thus, to investigate the role of agency and creativity in task-based L2 writing, this study aimed to explore the relationship between task conditions conceptualized as the levels of learner agency and the potential for creativity in Chinese students' English written performances on the one hand, and the possible role that the study contexts might play in the written performances in each task condition on the other. Participants of the study were two groups of Chinese intermediate learners of English studying in Hungary and China (n = 40), producing 120 narratives altogether. In our study, different aspects of task performance, i.e., syntactic and lexical complexity and accuracy, were associated with learner agency and potential for creativity. Moreover, differences were found in fluency between Chinese students studying in the different contexts, indicating the possible role of study contexts in this regard.</t>
  </si>
  <si>
    <t>[Wu, Qiaoxia] Ningxia Univ, Sch Foreign Languages &amp; Cultures, Yinchuan 750021, Ningxia, Peoples R China; [Albert, Agnes] Eotvos Lorand Univ, Dept English Appl Linguist, H-1088 Budapest, Hungary</t>
  </si>
  <si>
    <t>Ningxia University; Eotvos Lorand University</t>
  </si>
  <si>
    <t>Wu, QX (corresponding author), Ningxia Univ, Sch Foreign Languages &amp; Cultures, Yinchuan 750021, Ningxia, Peoples R China.</t>
  </si>
  <si>
    <t>wuqiaoxia0108@foxmail.com</t>
  </si>
  <si>
    <t>Albert, Agnes/L-2447-2018</t>
  </si>
  <si>
    <t>Albert, Agnes/0000-0001-8339-7119</t>
  </si>
  <si>
    <t>The second author is a member of the MTA-ELTE Foreign Language Teaching Research Group, so in her case the writing of the article was funded by the Research Program for Public Education Development of the Hungarian Academy of Sciences.</t>
  </si>
  <si>
    <t>2226-471X</t>
  </si>
  <si>
    <t>LANGUAGES-BASEL</t>
  </si>
  <si>
    <t>Languages-Basel</t>
  </si>
  <si>
    <t>10.3390/languages7030212</t>
  </si>
  <si>
    <t>Linguistics; Language &amp; Linguistics</t>
  </si>
  <si>
    <t>Linguistics</t>
  </si>
  <si>
    <t>4V7NA</t>
  </si>
  <si>
    <t>WOS:000859659600001</t>
  </si>
  <si>
    <t>Orosz, G; Németh, V; Kovács, L; Somogyi, Z; Korom, E</t>
  </si>
  <si>
    <t>Orosz, Gabor; Nemeth, Veronika; Kovacs, Lajos; Somogyi, Zoltan; Korom, Erzsebet</t>
  </si>
  <si>
    <t>Guided inquiry-based learning in secondary-school chemistry classes: a case study</t>
  </si>
  <si>
    <t>CHEMISTRY EDUCATION RESEARCH AND PRACTICE</t>
  </si>
  <si>
    <t>STUDENTS ATTITUDES; TEACHERS BELIEFS; SCIENCE; DESIGN; INSTRUCTION; DISCOVERY; CONSTRUCTIVIST; TECHNOLOGY; EXPLICIT; CONTEXT</t>
  </si>
  <si>
    <t>Guided inquiry-based learning has been shown to be a promising method for science education; however, despite its advantages it is rarely used in chemistry teaching in Hungary. One of the reasons for this is the lack of tried-and-tested inquiry-based teaching materials with detailed guides that teachers can readily use in their classrooms. As part of a four-year research project, new teaching materials were designed to foster scientific reasoning and scientific process skills in chemistry education in Hungary. From these materials, in this study, a guided inquiry-based chemistry task was tested with 9th-grade students (N = 88) who had no previous experience with the method. Before the activity, the students' mid-term grades were collected, and the Lawson Classroom Test of Scientific Reasoning (LCTSR) was administered to describe the sample. During the activity, students worked in groups (n = 21). Data were collected through content analysis of the student worksheets, classroom observations using a rubric, and student questionnaires to explore the learning paths and identify possible obstacles. Our findings support that guided inquiry learning is suitable for students who are new to the method if appropriate scaffolding is given. The data showed the phases of the inquiry cycle in which more guidance is necessary. Formulating hypotheses, recording observations, and evaluating the hypotheses based on the evidence were found to be the most critical steps in the learning process. More than half of the groups disregarded the collected evidence and accepted their original hypotheses, despite their unproven validity, suggesting that they did not understand the true nature of the scientific inquiry. Chemistry grades and the LCTSR scores could not predict reliably the students' success in solving the inquiry task. The results of the student questionnaire showed that the students enjoyed the inquiry session. They mostly found their work successful, but they overestimated the level of their inquiry skills in some cases.</t>
  </si>
  <si>
    <t>[Orosz, Gabor] Univ Szeged, Doctoral Sch Educ, Petofi Sgt 32-34, H-6722 Szeged, Hungary; [Orosz, Gabor; Nemeth, Veronika; Kovacs, Lajos; Somogyi, Zoltan; Korom, Erzsebet] Univ Szeged, MTA SZTE Sci Educ Res Grp, Petofi Sgt 32-34, H-6722 Szeged, Hungary; [Nemeth, Veronika] Univ Szeged, Dept Phys Chem &amp; Mat Sci, Rerrich Bela Ter 1, H-6720 Szeged, Hungary; [Kovacs, Lajos] Univ Szeged, Dept Med Chem, Dom Ter 8, H-6720 Szeged, Hungary; [Somogyi, Zoltan] Imre Somogyi Primary Sch, Szelei Ut 1, H-2740 Abony, Hungary; [Korom, Erzsebet] Univ Szeged, Dept Learning &amp; Instruct, Petofi Sgt 32-34, H-6722 Szeged, Hungary</t>
  </si>
  <si>
    <t>Szeged University; Szeged University; Szeged University; Szeged University; Szeged University</t>
  </si>
  <si>
    <t>Korom, E (corresponding author), Univ Szeged, MTA SZTE Sci Educ Res Grp, Petofi Sgt 32-34, H-6722 Szeged, Hungary.;Korom, E (corresponding author), Univ Szeged, Dept Learning &amp; Instruct, Petofi Sgt 32-34, H-6722 Szeged, Hungary.</t>
  </si>
  <si>
    <t>korom@edpsy.u-szeged.hu</t>
  </si>
  <si>
    <t>Korom, Erzsébet/HJY-6059-2023</t>
  </si>
  <si>
    <t>Korom, Erzsébet/0000-0001-9534-8146; Somogyi, Zoltan/0000-0003-4965-5203; Kovacs, Lajos/0000-0002-0331-3980</t>
  </si>
  <si>
    <t>Content Pedagogy Research Program of the Hungarian Academy of Sciences [472021]; University of Szeged Open Access Fund [5850]</t>
  </si>
  <si>
    <t>Content Pedagogy Research Program of the Hungarian Academy of Sciences; University of Szeged Open Access Fund</t>
  </si>
  <si>
    <t>This study was funded by the Content Pedagogy Research Program of the Hungarian Academy of Sciences (Project No.: 472021). Many thanks for all the in-service teachers, pre-service teachers', and students' work. The publication was funded by the University of Szeged Open Access Fund (Grant No. 5850).</t>
  </si>
  <si>
    <t>ROYAL SOC CHEMISTRY</t>
  </si>
  <si>
    <t>CAMBRIDGE</t>
  </si>
  <si>
    <t>THOMAS GRAHAM HOUSE, SCIENCE PARK, MILTON RD, CAMBRIDGE CB4 0WF, CAMBS, ENGLAND</t>
  </si>
  <si>
    <t>1109-4028</t>
  </si>
  <si>
    <t>1756-1108</t>
  </si>
  <si>
    <t>CHEM EDUC RES PRACT</t>
  </si>
  <si>
    <t>Chem. Educ. Res. Pract.</t>
  </si>
  <si>
    <t>JAN 12</t>
  </si>
  <si>
    <t>10.1039/d2rp00110a</t>
  </si>
  <si>
    <t>AUG 2022</t>
  </si>
  <si>
    <t>Education &amp; Educational Research; Education, Scientific Disciplines</t>
  </si>
  <si>
    <t>7U6CR</t>
  </si>
  <si>
    <t>hybrid, Green Accepted</t>
  </si>
  <si>
    <t>WOS:000847480200001</t>
  </si>
  <si>
    <t>Jagodics, B; Nagy, K; Szénási, S; Varga, R; Szabó, É</t>
  </si>
  <si>
    <t>Jagodics, Balazs; Nagy, Katalin; Szenasi, Szilvia; Varga, Ramona; Szabo, Eva</t>
  </si>
  <si>
    <t>School Demands and Resources as Predictors of Student Burnout Among High School Students</t>
  </si>
  <si>
    <t>SCHOOL MENTAL HEALTH</t>
  </si>
  <si>
    <t>Student burnout; Job demand resource model; School resource; School demand; Structural equation modeling</t>
  </si>
  <si>
    <t>JOB DEMANDS; TEST ANXIETY; ACADEMIC-ACHIEVEMENT; WORK ENGAGEMENT; TEACHER BURNOUT; ADOLESCENTS; MOTIVATION; INTERVENTIONS; EDUTAINMENT; ENVIRONMENT</t>
  </si>
  <si>
    <t>The demand-resource framework is widely used to predict burnout in occupational context. This cross-sectional study aimed to explore the links of school demands and resources to student burnout. Six hundred and ninety-six Hungarian students from secondary schools participated in the data collection using online survey method in classrooms. Independent t-test, Pearson's correlation analysis, and structural equation modeling (SEM) were utilized during the analysis procedure. Statistical analysis revealed gender differences in student burnout, with girls scoring higher on inadequacy and exhaustion scales. Correlation analysis showed resources to be linked positively with burnout (0.24 &lt; r &lt; 0.57), while demands were negatively associated (- 0.15 &lt; r &lt; - 0.65). SEM results demonstrated school demands and student burnout to be positively related, while resources and symptoms were negatively associated. The results supported the usefulness of the school demand-resource framework in the exploration of student burnout. The findings showed demands and resources indicate two opposite processes in the development of burnout. We discuss the findings in the context of possible intervention methods which should be further investigated in future research.</t>
  </si>
  <si>
    <t>[Jagodics, Balazs; Nagy, Katalin; Szenasi, Szilvia; Varga, Ramona; Szabo, Eva] Univ Szeged, Inst Psychol, Egyet U2, H-6722 Szeged, Hungary</t>
  </si>
  <si>
    <t>Szeged University; Eotvos Lorand Research Network; Hungarian Research Centre for Natural Sciences</t>
  </si>
  <si>
    <t>Jagodics, B (corresponding author), Univ Szeged, Inst Psychol, Egyet U2, H-6722 Szeged, Hungary.</t>
  </si>
  <si>
    <t>balazs.jagodics@psy.u-szeged.hu</t>
  </si>
  <si>
    <t>Szabó, Éva/HTS-2353-2023</t>
  </si>
  <si>
    <t>Jagodics, Balazs/0000-0003-4100-5257; Szabo, Eva/0000-0001-7804-5549</t>
  </si>
  <si>
    <t>SPRINGER</t>
  </si>
  <si>
    <t>NEW YORK</t>
  </si>
  <si>
    <t>ONE NEW YORK PLAZA, SUITE 4600, NEW YORK, NY, UNITED STATES</t>
  </si>
  <si>
    <t>1866-2625</t>
  </si>
  <si>
    <t>1866-2633</t>
  </si>
  <si>
    <t>SCH MENT HEALTH</t>
  </si>
  <si>
    <t>School Ment. Health</t>
  </si>
  <si>
    <t>MAR</t>
  </si>
  <si>
    <t>10.1007/s12310-022-09534-1</t>
  </si>
  <si>
    <t>JUL 2022</t>
  </si>
  <si>
    <t>Psychology, Educational; Psychology, Developmental</t>
  </si>
  <si>
    <t>9V9UW</t>
  </si>
  <si>
    <t>WOS:000825884700001</t>
  </si>
  <si>
    <t>Berei, EB; Pusztai, G</t>
  </si>
  <si>
    <t>Berei, Emese Beata; Pusztai, Gabriella</t>
  </si>
  <si>
    <t>Learning through Digital Devices-Academic Risks and Responsibilities</t>
  </si>
  <si>
    <t>higher education students; academic learning; online time; risks</t>
  </si>
  <si>
    <t>The purpose of this study is to examine the risks of learning through digital technology and to design the individual and academic responsibilities. We propose answering the following research questions: Are higher education students and their families equipped with digital devices? What strategy do students use in their individual learning? How frequently do they get involved in various added digital activities (gaming, social media communication, surfing the Internet)? What are the risks of excess time spent online? A total of 2210 higher education students from five European countries, Romania, Slovakia, Hungary, Serbia, and Ukraine, participated in the quantitative study, the data being collected by the Center of Higher Education Research and Development at the University of Debrecen, Hungary in 2019. The analysis of the data is based on the advanced statistical test carried out with the SPSS program. The results indicated that most students come from families that possess essential digital devices (smartphone, PC, notebook) with an internet connection, regardless of the country of origin. The students' learning strategy is mixed: they use the virtual and real environment. More than half of the students declared that they never learn by watching tutorials or listening to audio recordings. Reflecting on themselves, more than a third of them stated that they generally spend too much time online. Daily surfing, gaming, and communicating on social networks are those added activities that significantly multiply their chance of spending too much time in a virtual environment. The binary logistic regression analysis proves that these students have a four times greater chance of developing a concentration crisis. In addition, it is characteristic for there to be a general time management crisis that implicitly contributes to the development of a deadline crisis in learning, and another risk is the duplication of intention to drop out of university.</t>
  </si>
  <si>
    <t>[Berei, Emese Beata] Emanuel Univ Oradea, Social Work Dept, Oradea 410597, Romania; [Pusztai, Gabriella] Univ Debrecen, Ctr Higher Educ Res &amp; Dev, MTA DE Parent Teacher Cooperat Res Grp, H-4032 Debrecen, Hungary</t>
  </si>
  <si>
    <t>Emanuel University; University of Debrecen</t>
  </si>
  <si>
    <t>Berei, EB (corresponding author), Emanuel Univ Oradea, Social Work Dept, Oradea 410597, Romania.</t>
  </si>
  <si>
    <t>emese.berei@emanuel.ro; pusztai.gabriella@arts.unideb.hu</t>
  </si>
  <si>
    <t>Pusztai, Gabriella/0000-0002-6682-9300</t>
  </si>
  <si>
    <t>JUL</t>
  </si>
  <si>
    <t>10.3390/educsci12070480</t>
  </si>
  <si>
    <t>3K0SE</t>
  </si>
  <si>
    <t>WOS:000833795200001</t>
  </si>
  <si>
    <t>Alhendi, O; Lengyel, P; Balogh, P; Tóth, J</t>
  </si>
  <si>
    <t>Alhendi, Osama; Lengyel, Peter; Balogh, Peter; Toth, Jozsef</t>
  </si>
  <si>
    <t>Psychometric Properties of Intercultural Competences in a Central European Context</t>
  </si>
  <si>
    <t>intercultural competence; intercultural awareness; integration; foreign students; structural equation model</t>
  </si>
  <si>
    <t>COMMUNICATION COMPETENCE; INTERNATIONAL STUDENTS; CUTOFF CRITERIA; COLLEGE; SENSITIVITY; ENGAGEMENT; CONTACT; ABROAD</t>
  </si>
  <si>
    <t>This study aims to validate Fantini's intercultural competence scale in a sample of foreign students in a Central European context, and to figure out the pathways which are critical in improving the intercultural competence of foreign students. To achieve that, the study used confirmatory factor analysis (CFA) to construct the structural equation model (SEM). The results indicate that the scale is reliable and valid for assessing foreign students' intercultural competence. In addition, using the first-order CFA as a baseline model, the SEM indicates that each intercultural knowledge, attitude, and skills are essential in predicting the intercultural awareness of the students. On the other hand, enhanced awareness plays an important role in promoting the development of these factors. Based on that, the study provides university decision-makers with valuable information which can be helpful in formulating related policies and rules aiming to enhance the integration and intercultural contact between foreign and Hungarian students at the university environment.</t>
  </si>
  <si>
    <t>[Alhendi, Osama] Univ Debrecen, Karoly Ihrig Doctoral Sch Management &amp; Business, H-4032 Debrecen, Hungary; [Lengyel, Peter] Univ Debrecen, Inst Appl Informat &amp; Logist, H-4032 Debrecen, Hungary; [Balogh, Peter] Univ Debrecen, Inst Stat &amp; Methodol, H-4032 Debrecen, Hungary; [Toth, Jozsef] Corvinus Univ Budapest, Inst Dev Enterprises, H-1093 Budapest, Hungary</t>
  </si>
  <si>
    <t>University of Debrecen; University of Debrecen; University of Debrecen; Corvinus University Budapest</t>
  </si>
  <si>
    <t>Lengyel, P (corresponding author), Univ Debrecen, Inst Appl Informat &amp; Logist, H-4032 Debrecen, Hungary.</t>
  </si>
  <si>
    <t>osama.alhendi@econ.unideb.hu; lengyel.peter@econ.unideb.hu; balogh.peter@econ.unideb.hu; jozsef.toth@uni-corvinus.hu</t>
  </si>
  <si>
    <t>Toth, Jozsef/ABI-6303-2020; Balogh, Peter/J-9183-2019; Lengyel, Peter/S-3438-2017</t>
  </si>
  <si>
    <t>Balogh, Peter/0000-0002-8611-0221; Alhendi, Osama/0000-0002-7227-7709; Toth, Jozsef/0000-0001-6833-0426; Lengyel, Peter/0000-0003-0737-8586</t>
  </si>
  <si>
    <t>10.3390/su14127502</t>
  </si>
  <si>
    <t>2L2BK</t>
  </si>
  <si>
    <t>Green Accepted, gold</t>
  </si>
  <si>
    <t>WOS:000816825100001</t>
  </si>
  <si>
    <t>Gyori, K; Pusztai, G</t>
  </si>
  <si>
    <t>Gyori, Krisztina; Pusztai, Gabriella</t>
  </si>
  <si>
    <t>Exploring the Relational Embeddedness of Higher Educational Students During Hungarian Emergency Remote Teaching</t>
  </si>
  <si>
    <t>FRONTIERS IN EDUCATION</t>
  </si>
  <si>
    <t>COVID-19; emergency remote teaching; higher education; dropout; institutional embeddedness</t>
  </si>
  <si>
    <t>In 2020, the researchers started studying with utmost haste the effect of the COVID-19 pandemic on teaching. The name of the form of teaching that came to be is disputed, neither the phrase of distance teaching nor digital teaching are professional enough. We use the term of emergency remote teaching (henceforth ERT), which appears in the scientific literature. This refers to the periodical diversion from the normal teaching, and to the emergency distancing in the teaching processes as well. In the present study, we focus on the alteration of student relationships and its correlation with higher educational efficiency because we see the reduction of student relationships as a discriminatory factor of this period. According to the previous results, the institutional embeddedness of students to be an indispensable condition of educational efficiency. In our study, we compared the states of the student relationships before and during the ERT. We hypothesise that the reduction of institutional relations caused by the epidemic is the cause for the student inefficiency, dissatisfaction, and distrust. Our questionnaire was filled by 677 students (172 males, 505 females) from 30 Hungarian higher education institutes altogether. Our results raise attention to the indispensable roles of instructors which are not in close relation to teaching. Furthermore, the results point that the weakening in the student relationships is in correlation with student persistence, student engagement, and institutional trust and satisfaction. According to the study, the reduction of student embeddedness had a negative impact on performance. A further conclusion is that all of this should be taken into consideration when working out a concept for a virtual university.</t>
  </si>
  <si>
    <t>[Gyori, Krisztina; Pusztai, Gabriella] Univ Debrecen, Inst Sci Educ, MTA DE Parent Teacher Cooperat Res Grp, Ctr Higher Educ Res &amp; Dev, Debrecen, Hungary</t>
  </si>
  <si>
    <t>Gyori, K (corresponding author), Univ Debrecen, Inst Sci Educ, MTA DE Parent Teacher Cooperat Res Grp, Ctr Higher Educ Res &amp; Dev, Debrecen, Hungary.</t>
  </si>
  <si>
    <t>gyorikrisztina97@gmail.com</t>
  </si>
  <si>
    <t>FRONTIERS MEDIA SA</t>
  </si>
  <si>
    <t>LAUSANNE</t>
  </si>
  <si>
    <t>AVENUE DU TRIBUNAL FEDERAL 34, LAUSANNE, CH-1015, SWITZERLAND</t>
  </si>
  <si>
    <t>2504-284X</t>
  </si>
  <si>
    <t>FRONT EDUC</t>
  </si>
  <si>
    <t>Front. Educ.</t>
  </si>
  <si>
    <t>FEB 11</t>
  </si>
  <si>
    <t>10.3389/feduc.2022.814168</t>
  </si>
  <si>
    <t>ZI1VY</t>
  </si>
  <si>
    <t>WOS:000761417900001</t>
  </si>
  <si>
    <t>Harangi-Rákos, M; Stefanescu, D; Zsidó, KE; Fenyves, V</t>
  </si>
  <si>
    <t>Harangi-Rakos, Monika; Stefanescu, Daniela; Zsido, Kinga-Emese; Fenyves, Veronika</t>
  </si>
  <si>
    <t>Thrown into Deep Water: Feedback on Student Satisfaction-A Case Study in Hungarian and Romanian Universities</t>
  </si>
  <si>
    <t>customer; students experience; sustainability online education; higher education; Hungary; Romania</t>
  </si>
  <si>
    <t>As a result of the COVID-19 health epidemic, online life has exploded into our daily lives, forcing most of us to move previously seemingly irreplaceable face-to-face activities into non-face-to-face meetings and activities in many sectors. One of the biggest challenges has been in the field of education: This sector, compared to other sectors, was less digitized. Under these circumstances, the entire education process was transferred to online space overnight, which was/is a major challenge for everyone. Thus, a questionnaire survey was conducted among students from two universities in Hungary and Romania, the results of which are included in the present article. The aim of the research was to measure students' satisfaction and to examine the benefits of online education, for example, in terms of introducing hybrid education over the long term. Descriptive statistics as well as the Wilcoxon rank-sum test were used to analyze the database. The results showed that, from a practical point of view, there was no significant difference between the Hungarian and Romanian respondents who had a fundamentally positive view of digital education. In this respect, positive feedback can be seen as encouraging, especially for those individuals and social strata who may find online education much more attractive than traditional physical teaching. Online education could be an attractive, accessible, sustainable form of further education in the long run.</t>
  </si>
  <si>
    <t>[Harangi-Rakos, Monika; Fenyves, Veronika] Univ Debrecen, Fac Econ &amp; Business, H-4032 Debrecen, Hungary; [Stefanescu, Daniela; Zsido, Kinga-Emese] George Emil Palade Univ Med Pharm Sci &amp; Technol T, Fac Econ &amp; Law, Targu Mures 540142, Romania</t>
  </si>
  <si>
    <t>University of Debrecen; George Emil Palade University of Medicine, Pharmacy, Science, &amp; Technology of Targu Mures</t>
  </si>
  <si>
    <t>Zsidó, KE (corresponding author), George Emil Palade Univ Med Pharm Sci &amp; Technol T, Fac Econ &amp; Law, Targu Mures 540142, Romania.</t>
  </si>
  <si>
    <t>harangi-rakos.monika@econ.unideb.hu; daniela.stefanescu@umfst.ro; kinga.zsido@umfst.ro; fenyves.veronika@econ.unideb.hu</t>
  </si>
  <si>
    <t>Fenyves, Veronika/HPC-1363-2023</t>
  </si>
  <si>
    <t>Zsido, Kinga/0000-0003-0638-8758</t>
  </si>
  <si>
    <t>10.3390/educsci12010036</t>
  </si>
  <si>
    <t>YM1UH</t>
  </si>
  <si>
    <t>WOS:000746365700001</t>
  </si>
  <si>
    <t>Mitsa, OV; Shumytska, HV; Sharkan, VV; Venzhynovych, NF; Dulishkovych, HI</t>
  </si>
  <si>
    <t>Mitsa, Oleksandr, V; Shumytska, Halyna, V; Sharkan, Vasyl V.; Venzhynovych, Nataliia F.; Dulishkovych, Heorhii, I</t>
  </si>
  <si>
    <t>INTERACTIVE MAP OF DIALECTS AS THE PROFESSIONAL TRAINING TOOL FOR PHILOLOGY STUDENTS</t>
  </si>
  <si>
    <t>INFORMATION TECHNOLOGIES AND LEARNING TOOLS</t>
  </si>
  <si>
    <t>Ukrainian</t>
  </si>
  <si>
    <t>interactive map of dialects; competence in mastering information and communication technologies; implementation of dual education; research of dialect material; method of linguistic mapping</t>
  </si>
  <si>
    <t>The article represents an innovative technological development of researchers at Uzhhorod National University (interactive map of dialects), the introduction of which into the educational process for philological specialties makes it possible to optimize educational and scholastic work of students, especially at distance and blended learning. Created by IT specialists, the software product, the content of which is filled by linguists, allows users to introduce dialect material (data from printed dialectological atlases, dictionaries, as well as independently collected in the field) into the database, presenting it in the necessary aspects for learning Ukrainian. This innovative way of recording language data optimizes the process of studying the peculiarities of Ukrainian dialects and simplifies routine procedures for collecting, accumulating and analyzing empirical material, which is of great interest for linguistics, history, archeology, ethnography and ethnology, culturology and other research and educational fields. related to the study and learning of the history and current state of material and spiritual culture of ethnic groups, Ukrainian in particular. In addition to interdisciplinary use both in the educational process of higher education and in the research aspect, the advantage of the developed software product is the possibility of its multi-vector scaling: as the project is potentially designed not only for Ukraine and the Ukrainian language, but also for other countries and languages, adding the word of available country selection (at the time of writing, Ukraine and Hungary are available). The uniqueness of the development lies in the fact that it serves primarily as an educational and scholastic tool that integrates well the research potential of IT students (acting as software developers) and philology students (its first testers and content fillers). Such synergistic activity in the course of training of seemingly different vector specialists gives the result that can be interesting for students of other areas of training (future historians, culturologists, tourism experts, etc.).</t>
  </si>
  <si>
    <t>[Mitsa, Oleksandr, V] Uzhgorod Natl Univ, Dept Informat &amp; Operating Syst &amp; Technol, Uzhgorod, Ukraine; [Shumytska, Halyna, V; Sharkan, Vasyl V.] Uzhgorod Natl Univ, Journalism Dept, Uzhgorod, Ukraine; [Venzhynovych, Nataliia F.] Uzhgorod Natl Univ, Ukrainian Language Dept, Uzhgorod, Ukraine; [Dulishkovych, Heorhii, I] Uzhgorod Natl Univ, Sci Comp Sci 122, Uzhgorod, Ukraine</t>
  </si>
  <si>
    <t>Ministry of Education &amp; Science of Ukraine; Uzhgorod National University; Ministry of Education &amp; Science of Ukraine; Uzhgorod National University; Ministry of Education &amp; Science of Ukraine; Uzhgorod National University; Ministry of Education &amp; Science of Ukraine; Uzhgorod National University</t>
  </si>
  <si>
    <t>Mitsa, OV (corresponding author), Uzhgorod Natl Univ, Dept Informat &amp; Operating Syst &amp; Technol, Uzhgorod, Ukraine.</t>
  </si>
  <si>
    <t>alex.mitsa@uzhnu.edu.ua; halyna.shumytska@gmail.com; vasylsharkan@gmail.com; vennata2017@gmail.com; dulgeoion@gmail.com</t>
  </si>
  <si>
    <t>Venzhynovych, Nataliia/G-2943-2019; Sharkan, Vasyl/GLT-6132-2022; Mitsa, Alex/AAG-4761-2020; Shumytska, Halyna/GLT-6428-2022</t>
  </si>
  <si>
    <t>Sharkan, Vasyl/0000-0002-9162-5756; Mitsa, Alex/0000-0002-6958-0870;</t>
  </si>
  <si>
    <t>NATL ACAD PEDAGOGICAL SCIENCES UKRAINE, INST DIGITALISATION EDUCATION</t>
  </si>
  <si>
    <t>KYIV</t>
  </si>
  <si>
    <t>VUL M BERLYNSKOHO 9, KYIV, 04060, UKRAINE</t>
  </si>
  <si>
    <t>2076-8184</t>
  </si>
  <si>
    <t>INF TECHNOL LEARN TO</t>
  </si>
  <si>
    <t>Inf. Technol. Learn. Tools</t>
  </si>
  <si>
    <t>10.33407/itlt.v88i2.4787</t>
  </si>
  <si>
    <t>1J7UP</t>
  </si>
  <si>
    <t>WOS:000798120700009</t>
  </si>
  <si>
    <t>Podstawski, R; Zurawik, M; Boryslawski, K; Omelan, AA; Tsos, A</t>
  </si>
  <si>
    <t>Podstawski, Robert; Zurawik, Marta; Boryslawski, Krzysztof; Omelan, Aneta Anna; Tsos, Anatolii</t>
  </si>
  <si>
    <t>Working conditions of physical education teachers in European higher education institutions</t>
  </si>
  <si>
    <t>PHYSICAL ACTIVITY REVIEW</t>
  </si>
  <si>
    <t>physical education; university teachers; working conditions; higher education; European tertiary institutions; qualifications</t>
  </si>
  <si>
    <t>UNIVERSITY-STUDENTS; PUBLIC-HEALTH; HIGH-SCHOOL; BODY-MASS; COLLEGE; QUALITY; BARRIERS; LIFE; RECOMMENDATION; PERCEPTIONS</t>
  </si>
  <si>
    <t>Aim: One of the problems of modern higher education is the so-called New core curricula, which oblige PE teachers to make many changes in the way they work. PE teachers face several restrictions to provide PE programs that improve students' physical fitness, cognitive development, and overall health. The research aimed to investigate the working conditions of university PE teachers in selected European tertiary institutions. Materials and Methods: The quantitative research employed purposive sampling. Five academics volunteered to collect information on 66 European tertiary institutions located in Poland, Slovakia, Serbia, Hungary, Czech Republic, Slovenia, Turkey, Spain, Montenegro, Croatia, Bosnia &amp; Hercegovina, Finland and Kosovo. Quantitative data were collected using questionnaires with a set of questions concerning characteristics of tertiary institutions and various aspects of working conditions of university PE teachers. Results: Two thirds of the university PE teachers held master's degree in PE since in over 42% of surveyed institutions, a master's degree in physical education was required to conduct PE classes. The majority of PE teachers (84.4%) were employed full-time, and on average worked 38.6 days in an academic year. Significantly more PE teachers with masters and doctoral degrees (p = 0.012) were employed full-time, or fixed term in public, middle size HEIs (p &lt;0.001). In HEIs in cities with less than 500,000 residents, PE teachers were more often encouraged for participation in CPD (p = 0.049). Significantly more public HEIs fully or partially covered the costs of CPD or conferences (p &lt;0.001), whereas in non-public or small HEIs significantly more PE teachers had to finance the costs of CPD. Moreover, significantly more (p = 0.037) universities implemented specific PE teachers' evaluation criteria with a personal record of their achievements. Conclusion: There is a pressing need to improve qualifications of university PE teachers, as many European HEIs do not support PE teachers in CPD. Furthermore, lack of CPD opportunities, low salaries and lack of career promotion perspectives combined with lower psychological resilience, may result in professional burnout syndrome.</t>
  </si>
  <si>
    <t>[Podstawski, Robert; Omelan, Aneta Anna] Univ Warmia &amp; Mazury, Dept Tourism Recreat &amp; Ecol, Olsztyn, Poland; [Zurawik, Marta] Nicolaus Copernicus Univ, Torun, Poland; [Boryslawski, Krzysztof] Angelus Silesius State Univ, Inst Hlth, Walbrzych, Poland; [Tsos, Anatolii] Jan Dlugosz Univ Czestochowa, Dept Kinesiol &amp; Hlth Prevent, Czestochowa, Poland</t>
  </si>
  <si>
    <t>University of Warmia &amp; Mazury; Nicolaus Copernicus University; Jan Dlugosz University</t>
  </si>
  <si>
    <t>Podstawski, R (corresponding author), Univ Warmia &amp; Mazury, Dept Tourism Recreat &amp; Ecol, Olsztyn, Poland.</t>
  </si>
  <si>
    <t>podstawskirobert@gmail.com</t>
  </si>
  <si>
    <t>Tsos, Anatolіi/M-3056-2016; Boryslawski, Krzysztof/S-8966-2016</t>
  </si>
  <si>
    <t>Tsos, Anatolіi/0000-0002-7824-9768; Boryslawski, Krzysztof/0000-0002-6290-1192</t>
  </si>
  <si>
    <t>University of Warmia and Mazury in Olsztyn</t>
  </si>
  <si>
    <t>This work was supported by the University of Warmia and Mazury in Olsztyn.</t>
  </si>
  <si>
    <t>PROJACK</t>
  </si>
  <si>
    <t>CZESTOCHOWA</t>
  </si>
  <si>
    <t>HENRYKI 10C, CZESTOCHOWA, 42-226, POLAND</t>
  </si>
  <si>
    <t>2300-5076</t>
  </si>
  <si>
    <t>PHYS ACT REV</t>
  </si>
  <si>
    <t>Phys. Act. Rev.</t>
  </si>
  <si>
    <t>+</t>
  </si>
  <si>
    <t>10.16926/par.2022.10.26</t>
  </si>
  <si>
    <t>Sport Sciences</t>
  </si>
  <si>
    <t>6A3OK</t>
  </si>
  <si>
    <t>WOS:000880566700005</t>
  </si>
  <si>
    <t>Senkar, P</t>
  </si>
  <si>
    <t>Senkar, P.</t>
  </si>
  <si>
    <t>S?ndor Kormos? translations and their use through teaching methods in minority schools</t>
  </si>
  <si>
    <t>VESTNIK UGROVEDENIYA-BULLETIN OF UGRIC STUDIES</t>
  </si>
  <si>
    <t>bilingualism; S?ndor (Alexander) Kormos; poetry; translations; interpretation</t>
  </si>
  <si>
    <t>Introduction: literary life is not only in constant natural development and division, but also in permanent intermingling, opening, crossing, transgression and enrichment from other sources. Its specific, but important part is also the minority literature, which is constantly concretized in various contexts. One of them is a certain relationship to national literature, with which it forms - with its pros and cons - a kind of symbiosis. The phenomenon of bilingualism, which can be characterized as an obvious contribution of the minority author to the multidimensional surrounding, also helps this mood. Bilingualism is the ability to express oneself in two languages without difficulty at approximately the same level. For the poet, a minority author, this requirement is constructed slightly differently: he must know his craft at a higher quality level. In the article presented space-time, i.e. in the last half century, on the territory of present-day Hungary, this phenomenon is also reflected at the level of poetry. Alexander Kormos (in Hungarian: Kormos Sandor; 1941-2020) as an important poet with Slovak nationality in Hungary, was a fully established creative personality of the mentioned literary development. As an author in his person and literary activity, he objectified symmetric bilingualism, i. e. he wrote original Hungarian and Slovak poems, while also translating from and into these languages.Objective: the goal of the paper is to point out this and currently specific phenomenon in the given space-time from the point of view of the specific translation work of Sandor (Alexander) Kormos from and into Hungarian. In addition, it wants to emphasize the importance of interpretive work in literature lessons in minority schools. Thanks to the use of internal teaching methods in connection with selected poetic texts of Kormos, the aim is to point out the effective practical applicability of the chosen topic from the aspect of student activities: empathy, discovery, concretization and evaluation. The aim of this paper is to point out the specific attributes of Kormos' translations from / into Hungarian; to state their analysis, concretization and interpretation (among other things also in the background of multidirectional use of internal teaching methods in minority schools).Research materials: published monographs, theoretical studies in Hungarian, Slovak and English, poetry collections of Sandor (Alexander) Kormos, anthologies of Hungarian and Slovak poems of minority authors in Hungary.Results and novelty of the research: the article pays attention to Kormos' translations of the classics and contemporaries of both literary worlds, Hungarian and Slovak, which actually emphasizes not only his poetic peculiarity, but also the symbolic bridge common in the context of Hungarian in Slovak and Slovak in Hungarian. It analyzes the characteristics of the poet's book-published translations in the background of bilingualism. It derives appropriate conclusions also thanks to inductive and deductive methods, of course, based on the specific conditions of geographical and spiritual space - on the basis of an individual (author, reader) and society (minorital, national). The result and novelty of the research is to refer the specificity of this author's work, to state the concretizations of his idiolect in the gradual interpretation of his translations. In addition, knowledge was found of the significant usability of Kormos' texts in minority schools in literature lessons in Hungary and Slovakia, which was based on the just-mentioned interpretations of his translations from / into Hungarian. And it is in these aspects that not only the topicality of this hitherto not very researched area is located, but also the obvious scientific novelty of the chosen topic.</t>
  </si>
  <si>
    <t>[Senkar, P.] J Selye Univ, Fac Educ, Dept Slovak Language &amp; Literature, Bratislavska Cesta 3322, Komarno 94501, Slovakia</t>
  </si>
  <si>
    <t>J. Selye University</t>
  </si>
  <si>
    <t>Senkar, P (corresponding author), J Selye Univ, Fac Educ, Dept Slovak Language &amp; Literature, Bratislavska Cesta 3322, Komarno 94501, Slovakia.</t>
  </si>
  <si>
    <t>senkarp@ujs.sk</t>
  </si>
  <si>
    <t>BU HMAO-YUGRY OB-UGRIC INST APPLIED RESEARCH &amp; DEVELOPMENT</t>
  </si>
  <si>
    <t>KHANTY-MANSIYSK</t>
  </si>
  <si>
    <t>UL MIRA, 14A, KHANTY-MANSIYSK, 628011, RUSSIA</t>
  </si>
  <si>
    <t>2220-4156</t>
  </si>
  <si>
    <t>2587-9766</t>
  </si>
  <si>
    <t>VESTN UGROVEDENIYA</t>
  </si>
  <si>
    <t>Vestn. Ugrovedeniya</t>
  </si>
  <si>
    <t>10.30624/2220-4156-2022-12-3-581-587</t>
  </si>
  <si>
    <t>Humanities, Multidisciplinary</t>
  </si>
  <si>
    <t>Arts &amp; Humanities - Other Topics</t>
  </si>
  <si>
    <t>6N5SO</t>
  </si>
  <si>
    <t>Green Submitted, gold</t>
  </si>
  <si>
    <t>WOS:000889616400003</t>
  </si>
  <si>
    <t>Szabó, ZP; Kun, A; Balogh, BE; Simon, E; Csike, T</t>
  </si>
  <si>
    <t>Szabo, Zsolt Peter; Kun, Agota; Balogh, Blanka Erzsebet; Simon, Evelin; Csike, Tekla</t>
  </si>
  <si>
    <t>Dark and Strong?! The associations between dark personality traits, mental toughness and resilience in Hungarian student, employee, leader, and military samples</t>
  </si>
  <si>
    <t>PERSONALITY AND INDIVIDUAL DIFFERENCES</t>
  </si>
  <si>
    <t>Dark triad; Subclinical narcissism; Mental toughness; Resilience</t>
  </si>
  <si>
    <t>TRIAD TRAITS; PSYCHOPATHIC TRAITS; NARCISSISM; WORK; PERFORMANCE; SIDE; MACHIAVELLIANISM; LINK; MOTIVATION; STRESS</t>
  </si>
  <si>
    <t>Previous research has mainly focused on the negative correlates of dark triad (DT) personality traits. However, recent findings indicate that DT have positive, adaptive aspects. Specifically, empirical studies revealed a positive relationship between subclinical narcissism and mental toughness. Increased mental toughness is connected to various positive outcomes such as increased physical activity, lower symptoms of depression, and perceived stress. The current work extends these findings by testing a mediation model where subclinical narcissism associates with resilience through mental toughness. Two studies with five independent samples (NTOTAL = 1009) were conducted. Participants who had high levels of narcissism were more mentally tough and resilient than participants who had low levels of narcissism. Subclinical psychopathy and Machiavellianism were largely unrelated to mental toughness and resilience. These studies contribute to the theory on dark personality traits by providing further evidence of the positive aspects of subclinical narcissism.</t>
  </si>
  <si>
    <t>[Szabo, Zsolt Peter; Kun, Agota; Balogh, Blanka Erzsebet; Csike, Tekla] Budapest Univ Technol &amp; Econ, Budapest, Hungary; [Simon, Evelin] Eotvos Lorand Univ, Budapest, Hungary</t>
  </si>
  <si>
    <t>Budapest University of Technology &amp; Economics; Eotvos Lorand University</t>
  </si>
  <si>
    <t>Szabó, ZP (corresponding author), Magyar Tudosok Korutja 2, H-1111 Budapest, Hungary.</t>
  </si>
  <si>
    <t>szabo.zsolt.peter@gtk.bme.hu</t>
  </si>
  <si>
    <t>Balogh, Blanka/ADO-7500-2022; Kun, Agota/AAC-1004-2020; Szabo, Zsolt Peter/I-1712-2017</t>
  </si>
  <si>
    <t>Balogh, Blanka/0000-0002-6068-7022; Kun, Agota/0000-0002-0577-3905; Szabo, Zsolt Peter/0000-0001-8124-2869</t>
  </si>
  <si>
    <t>PERGAMON-ELSEVIER SCIENCE LTD</t>
  </si>
  <si>
    <t>THE BOULEVARD, LANGFORD LANE, KIDLINGTON, OXFORD OX5 1GB, ENGLAND</t>
  </si>
  <si>
    <t>0191-8869</t>
  </si>
  <si>
    <t>1873-3549</t>
  </si>
  <si>
    <t>PERS INDIV DIFFER</t>
  </si>
  <si>
    <t>Pers. Individ. Differ.</t>
  </si>
  <si>
    <t>10.1016/j.paid.2021.111339</t>
  </si>
  <si>
    <t>OCT 2021</t>
  </si>
  <si>
    <t>Psychology, Social</t>
  </si>
  <si>
    <t>WW2OU</t>
  </si>
  <si>
    <t>WOS:000717763500006</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</si>
  <si>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</si>
  <si>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</si>
  <si>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</si>
  <si>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</si>
  <si>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</si>
  <si>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</si>
  <si>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</si>
  <si>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</si>
  <si>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</si>
  <si>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</si>
  <si>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</si>
  <si>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</si>
  <si>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</si>
  <si>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</si>
  <si>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</si>
  <si>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</si>
  <si>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</si>
  <si>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</si>
  <si>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</si>
  <si>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</si>
  <si>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</si>
  <si>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</si>
  <si>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</si>
  <si>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10.1057/s41309-021-00136-x</t>
  </si>
  <si>
    <t>Political Science</t>
  </si>
  <si>
    <t>Government &amp; Law</t>
  </si>
  <si>
    <t>XA4VI</t>
  </si>
  <si>
    <t>WOS:000710067200003</t>
  </si>
  <si>
    <t>Jarosinski, M; Kozma, M; Sekliuckiene, J</t>
  </si>
  <si>
    <t>Jarosinski, Miroslaw; Kozma, Miklos; Sekliuckiene, Jurgita</t>
  </si>
  <si>
    <t>Comparison of Explicit and Implicit Methods of Cross-Cultural Learning in an International Classroom</t>
  </si>
  <si>
    <t>experiential learning; cross-cultural learning; international classroom</t>
  </si>
  <si>
    <t>MODEL</t>
  </si>
  <si>
    <t>The paper addresses a gap in the literature concerning the difference between enhanced and not enhanced cross-cultural learning in an international classroom. The objective of the described research was to clarify if the environment of international classrooms could enhance cross-cultural competences significantly enough or if additional focus on cross-cultural learning as an explicit objective of learning activities would add substantially to the experience. The research question was defined as how can a specific exercise focused on cross-cultural learning enhance the cross-cultural skills of university students in an international classroom? . Surveys were conducted among international students in three leading Central-European Universities in Lithuania, Poland and Hungary to measure the increase of their cross-cultural competences. The Lithuanian and Polish classes were composed of international students and concentrated on International Management/Business topics (explicit method). The Hungarian survey was done in a general business class that just happened to be international in its composition (implicit method). Overall, our findings prove that the implicit method resulted in comparable, somewhat even stronger effectiveness than the explicit method. The study method included the analyses of students' individual increases in each study dimension and construction of a compound measure to note the overall results. Our findings confirm the power of the international classroom as a stimulating environment for latent cross-cultural learning even without specific exercises focused on cross-cultural learning itself. However, the specific exercise did induce additional learning, especially related to cross-cultural awareness and communication with representatives of other cultures, even though the extent of that learning may be interpreted as underwhelming. The main conclusion from the study is that the diversity of the students engaged in a project provided an environment that supported cross-cultural learning, even without specific culture-focused reflections or exercises.</t>
  </si>
  <si>
    <t>[Jarosinski, Miroslaw] SGH Warsaw Sch Econ, Dept Int Management, PL-02554 Warsaw, Poland; [Kozma, Miklos] Corvinus Univ Budapest, Dept Business Studies, H-1093 Budapest, Hungary; [Sekliuckiene, Jurgita] Kaunas Univ Technol, Sch Econ &amp; Business, LT-44249 Kaunas, Lithuania</t>
  </si>
  <si>
    <t>Warsaw School of Economics; Corvinus University Budapest; Kaunas University of Technology</t>
  </si>
  <si>
    <t>Jarosinski, M (corresponding author), SGH Warsaw Sch Econ, Dept Int Management, PL-02554 Warsaw, Poland.</t>
  </si>
  <si>
    <t>mjaros@sgh.waw.pl; miklos.kozma@uni-corvinus.hu; jurgita.sekliuckiene@ktu.lt</t>
  </si>
  <si>
    <t>Sekliuckiene, Jurgita/P-4575-2015; Kozma, Miklos/IQX-0363-2023</t>
  </si>
  <si>
    <t>Sekliuckiene, Jurgita/0000-0001-8899-3112; Kozma, Miklos/0000-0002-2837-1079</t>
  </si>
  <si>
    <t>10.3390/su131910641</t>
  </si>
  <si>
    <t>WG6NS</t>
  </si>
  <si>
    <t>WOS:000707111500001</t>
  </si>
  <si>
    <t>Keller, T; Takács, K; Elwert, F</t>
  </si>
  <si>
    <t>Keller, Tamas; Takacs, Karoly; Elwert, Felix</t>
  </si>
  <si>
    <t>Yes, You Can! Effects of Transparent Admission Standards on High School Track Choice: A Randomized Field Experiment</t>
  </si>
  <si>
    <t>SOCIAL FORCES</t>
  </si>
  <si>
    <t>EDUCATIONAL ASPIRATIONS; COLLEGE DECISIONS; FINANCIAL-AID; INFORMATION; PEER; PARTICIPATION; DIFFERENTIALS; STUDENTS; BEHAVIOR</t>
  </si>
  <si>
    <t>High school track choice determines college access in many countries. We hypothesize that some qualified students avoid the college-bound track in high school simply because they overestimate admission requirements. To test this hypothesis, we conducted a randomized field experiment that communicated the admission standards of local secondary schools on the academic track to students in Hungary before the application deadline. We targeted the subset of students (seeds) who occupied the most central position in the classroom-social networks, aiming to detect both direct effects on the track choice of targeted seeds and spillover effects on their untreated peers. We found neither a direct effect nor a spillover effect on students' applications or admissions on average. Further analyses, however, revealed theoretically plausible heterogeneity in the direct causal effect of the intervention on the track choice of targeted seeds. Providing information about admission standards increased applications and admissions to secondary schools on the academic track among seeds who had a pre-existing interest in the academic track but were unsure of their chances of admission. This demonstrates that publicizing admissions standards can set students on a more ambitious educational trajectory. We discuss the implications for theory and policy.</t>
  </si>
  <si>
    <t>[Keller, Tamas] TARKI Social Res Inst, Computat Social Sci Res Ctr Educ &amp; Network Studie, Ctr Social Sci, Inst Econ,Ctr Econ &amp; Reg Studies, Budapest, Hungary; [Takacs, Karoly] Linkoping Univ, Inst Analyt Sociol IAS, Computat Social Sci Res Ctr Educ &amp; Network Studie, Ctr Social Sci, Linkoping, Sweden; [Elwert, Felix] Univ Wisconsin, Dept Sociol, Madison, WI 53706 USA; [Elwert, Felix] Univ Wisconsin, Dept Biostat &amp; Med Informat, Madison, WI USA</t>
  </si>
  <si>
    <t>Eotvos Lorand Research Network; Hungarian Academy of Sciences; Hungarian Centre for Economic &amp; Regional Studies; Hungarian Centre for Social Sciences; Linkoping University; University of Wisconsin System; University of Wisconsin Madison; University of Wisconsin System; University of Wisconsin Madison</t>
  </si>
  <si>
    <t>Keller, T (corresponding author), Toth Kalman Utca 4, H-1097 Budapest, Hungary.</t>
  </si>
  <si>
    <t>keller.tamas@tk.hu</t>
  </si>
  <si>
    <t>Keller, Tamás/AAP-1237-2021; Takács, Károly/AAK-8440-2020</t>
  </si>
  <si>
    <t>Keller, Tamás/0000-0001-6943-0955; Takács, Károly/0000-0001-9126-3233</t>
  </si>
  <si>
    <t>OXFORD UNIV PRESS INC</t>
  </si>
  <si>
    <t>CARY</t>
  </si>
  <si>
    <t>JOURNALS DEPT, 2001 EVANS RD, CARY, NC 27513 USA</t>
  </si>
  <si>
    <t>0037-7732</t>
  </si>
  <si>
    <t>1534-7605</t>
  </si>
  <si>
    <t>SOC FORCES</t>
  </si>
  <si>
    <t>Soc. Forces</t>
  </si>
  <si>
    <t>JUL 20</t>
  </si>
  <si>
    <t>10.1093/sf/soab111</t>
  </si>
  <si>
    <t>SEP 2021</t>
  </si>
  <si>
    <t>Sociology</t>
  </si>
  <si>
    <t>3L5EY</t>
  </si>
  <si>
    <t>Green Published, Green Submitted, hybrid</t>
  </si>
  <si>
    <t>WOS:000805230600001</t>
  </si>
  <si>
    <t>Keller, T; Szakál, P</t>
  </si>
  <si>
    <t>Keller, Tamas; Szakal, Peter</t>
  </si>
  <si>
    <t>Not just words! Effects of a light-touch randomized encouragement intervention on students' exam grades, self-efficacy, motivation, and test anxiety</t>
  </si>
  <si>
    <t>PLOS ONE</t>
  </si>
  <si>
    <t>NONCOGNITIVE SKILLS; UNIVERSAL; SCHOOL; BEHAVIOR; ACHIEVEMENT; PERFORMANCE; ENGAGEMENT; CHILDREN; PROGRAM; WELL</t>
  </si>
  <si>
    <t>Motivated by the self-determination theory of psychology, we investigate how simple school practices can forge students' engagement with the academic aspect of school life. We carried out a large-scale preregistered randomized field experiment with a crossover design, involving all the students of the University of Szeged in Hungary. Our intervention consisted of an automated encouragement message that praised students' past achievements and signaled trust in their success. The treated students received encouragement messages before their exam via two channels: e-mail and SMS message. The control students did not receive any encouragement. Our primary analysis compared the treated and control students' end-of-semester exam grades, obtained from the university's registry. Our secondary analysis explored the difference between the treated and control students' self-efficacy, motivation, and test anxiety, obtained from an online survey before students' exams. We did not find an average treatment effect on students' exam grades. However, in the subsample of those who answered the endline survey, the treated students reported higher self-efficacy than the control students. The treatment affected students' motivation before their first exam-but not before their second-and did not affect students' test anxiety. Our results indicate that automated encouragement messages sent shortly before exams do not boost students' exam grades, but they do increase self-efficacy. These results contribute to understanding the self-efficacy mechanism through which future encouragement campaigns might exert their effect. We conclude that encouraging students and raising their self-efficacy might create a school climate that better engages students with the academic aspect of school life.</t>
  </si>
  <si>
    <t>[Keller, Tamas] Ctr Social Sci Res Ctr Educ &amp; Network Studies, Budapest, Hungary; [Keller, Tamas] Res Ctr Econ &amp; Reg Studies, Inst Econ, Budapest, Hungary; [Keller, Tamas] TARKI Social Res Inst, Budapest, Hungary; [Szakal, Peter] Univ Szeged, Szeged, Hungary</t>
  </si>
  <si>
    <t>Eotvos Lorand Research Network; Hungarian Academy of Sciences; Hungarian Centre for Economic &amp; Regional Studies; Szeged University</t>
  </si>
  <si>
    <t>Keller, T (corresponding author), Ctr Social Sci Res Ctr Educ &amp; Network Studies, Budapest, Hungary.;Keller, T (corresponding author), Res Ctr Econ &amp; Reg Studies, Inst Econ, Budapest, Hungary.;Keller, T (corresponding author), TARKI Social Res Inst, Budapest, Hungary.</t>
  </si>
  <si>
    <t>Keller, Tamás/AAP-1237-2021</t>
  </si>
  <si>
    <t>Keller, Tamás/0000-0001-6943-0955</t>
  </si>
  <si>
    <t>Hungarian National Research, Development and Innovation Office (NKFIH) [K135766]; Janos Bolyai Research Scholarship of the Hungarian Academy of Sciences [BO/00569/21/9]; New National Excellence Program (UNKP) of the Ministry of Human Capacities [UNKP-21-5CORVINUS-132]; U 'nal Excellence Program (UNKP) of the Ministry of Human Capacities [NKP-21-5CORVINUS-132]</t>
  </si>
  <si>
    <t>Hungarian National Research, Development and Innovation Office (NKFIH)(National Research, Development &amp; Innovation Office (NRDIO) - Hungary); Janos Bolyai Research Scholarship of the Hungarian Academy of Sciences(Hungarian Academy of Sciences); New National Excellence Program (UNKP) of the Ministry of Human Capacities; U 'nal Excellence Program (UNKP) of the Ministry of Human Capacities</t>
  </si>
  <si>
    <t>This research was funded by a grant from the Hungarian National Research, Development and Innovation Office (NKFIH), Grant number: K135766 to Tamas Keller. Tamas Keller acknowledges the support from the Janos Bolyai Research Scholarship of the Hungarian Academy of Sciences (BO/00569/21/9) and the New National Excellence Program (UNKP) of the Ministry of Human Capacities (Grant Number: UNKP-21-5CORVINUS-132).</t>
  </si>
  <si>
    <t>PUBLIC LIBRARY SCIENCE</t>
  </si>
  <si>
    <t>SAN FRANCISCO</t>
  </si>
  <si>
    <t>1160 BATTERY STREET, STE 100, SAN FRANCISCO, CA 94111 USA</t>
  </si>
  <si>
    <t>1932-6203</t>
  </si>
  <si>
    <t>PLoS One</t>
  </si>
  <si>
    <t>SEP 15</t>
  </si>
  <si>
    <t>e0256960</t>
  </si>
  <si>
    <t>10.1371/journal.pone.0256960</t>
  </si>
  <si>
    <t>Multidisciplinary Sciences</t>
  </si>
  <si>
    <t>WG6DR</t>
  </si>
  <si>
    <t>Green Published, gold, Green Accepted</t>
  </si>
  <si>
    <t>WOS:000707084400022</t>
  </si>
  <si>
    <t>Gubik, AS</t>
  </si>
  <si>
    <t>Gubik, Andrea S.</t>
  </si>
  <si>
    <t>Entrepreneurial career: Factors influencing the decision of Hungarian students</t>
  </si>
  <si>
    <t>ENTREPRENEURIAL BUSINESS AND ECONOMICS REVIEW</t>
  </si>
  <si>
    <t>entrepreneurship; entrepreneurial intentions; entrepreneurial spirit; entrepreneurial career; career plans; higher education; GUESSS research</t>
  </si>
  <si>
    <t>SELF-EFFICACY; BUSINESS; INTENTIONS; EDUCATION; MANAGEMENT; ECOSYSTEM; COUNTRY; TRAITS; IMPACT; POLAND</t>
  </si>
  <si>
    <t>Objective: The objective of the article is to examine the career plans and their key shaping factors among Hungarian students, with a special focus on entrepreneurial ambitions. Research Design &amp; Methods: The study is based on the analysis of the Hungarian database of the GUESSS (Global University Entrepreneurial Spirit Students 'Survey), with 9 677 valid answers. Findings: After graduation, a significant proportion of students would like to work as an employee. The proportion of those planning an entrepreneurial career is low. Our research suggests that positive entrepreneurial attitudes and better knowledge about the entrepreneurial processes increase the chance of an entrepreneurial career. The entrepreneurial university environment may also have a positive effect on entrepreneurial aspirations. Finally, experiences from a family entrepreneurial background leave a very strong imprint on students 'career plans. Implications &amp; Recommendations: Understanding student opinions in the context of entrepreneurship, and in particular the key drivers behind them, makes it possible to develop policies and university practices that can increase students' entrepreneurial intention and thus entrepreneurial activity. Contribution &amp; Value Added: The study provides a literature overview of the factors which influence entrepreneurial career choices, introduces the main characteristics of students' career aspirations in 2018 in Hungary and contributes to understanding the factors shaping the decision.</t>
  </si>
  <si>
    <t>[Gubik, Andrea S.] Univ Miskolc, Fac Econ, Miskolc, Hungary</t>
  </si>
  <si>
    <t>University of Miskolc</t>
  </si>
  <si>
    <t>Gubik, AS (corresponding author), Univ Miskolc, Fac Econ, Inst Econ Theory &amp; Methodol, H-3515 Miskolc, Hungary.</t>
  </si>
  <si>
    <t>getgubik@uni-miskolc.hu</t>
  </si>
  <si>
    <t>S. Gubik, Andrea/F-9219-2013</t>
  </si>
  <si>
    <t>S. Gubik, Andrea/0000-0002-7632-9828</t>
  </si>
  <si>
    <t>European Union; European Social Fund; [EFOP-3.6.2-16-2017-00007]</t>
  </si>
  <si>
    <t>European Union(European Union (EU)); European Social Fund(European Social Fund (ESF));</t>
  </si>
  <si>
    <t>This research was supported by the project no. EFOP-3.6.2-16-2017-00007, titled Aspects on the development of intelligent, sustainable and inclusive society: social, technological, innovation networks in employment and digital economy. The project has been supported by the European Union, co-financed by the European Social Fund and the budget of Hungary.</t>
  </si>
  <si>
    <t>CRACOW UNIV ECONOMICS</t>
  </si>
  <si>
    <t>KRACOW</t>
  </si>
  <si>
    <t>UL RAKOWICKA 27, KRACOW, 31510, POLAND</t>
  </si>
  <si>
    <t>2353-883X</t>
  </si>
  <si>
    <t>2353-8821</t>
  </si>
  <si>
    <t>ENTREPR BUS ECON REV</t>
  </si>
  <si>
    <t>Entrepr. Bus. Econ. Rev.</t>
  </si>
  <si>
    <t>10.15678/EBER.2021.090303</t>
  </si>
  <si>
    <t>Economics</t>
  </si>
  <si>
    <t>Business &amp; Economics</t>
  </si>
  <si>
    <t>SM6RR</t>
  </si>
  <si>
    <t>WOS:000657730600003</t>
  </si>
  <si>
    <t>Snahoshchenko, VV</t>
  </si>
  <si>
    <t>Snahoshchenko, V. V.</t>
  </si>
  <si>
    <t>A.V. Dukhnovych and His Cultural and Educational Activities</t>
  </si>
  <si>
    <t>RUSIN</t>
  </si>
  <si>
    <t>Russian</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</si>
  <si>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</si>
  <si>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</si>
  <si>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</si>
  <si>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</si>
  <si>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</si>
  <si>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</si>
  <si>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ASSOC RUS</t>
  </si>
  <si>
    <t>KISHINEV</t>
  </si>
  <si>
    <t>M KOGALNICEANU ST, 24, AP 1A, KISHINEV, MD2001, MOLDOVA</t>
  </si>
  <si>
    <t>1857-2685</t>
  </si>
  <si>
    <t>2345-1149</t>
  </si>
  <si>
    <t>Rusin</t>
  </si>
  <si>
    <t>10.17223/18572685/65/3</t>
  </si>
  <si>
    <t>History</t>
  </si>
  <si>
    <t>XD3TT</t>
  </si>
  <si>
    <t>WOS:000722635700003</t>
  </si>
  <si>
    <t>Wu, JJ; Rudnák, I</t>
  </si>
  <si>
    <t>Wu, Jingjing; Rudnak, Ildiko</t>
  </si>
  <si>
    <t>Exploring the Impact of Studying abroad in Hungary on Entrepreneurial Intention among International Students</t>
  </si>
  <si>
    <t>entrepreneurial intention; international students in Hungary; multiple network construction; overseas entrepreneurial perception; multicultural cognation</t>
  </si>
  <si>
    <t>KNOWLEDGE SPILLOVERS; EXPERIENCE; EDUCATION; MOBILITY; BUSINESS; FIRMS</t>
  </si>
  <si>
    <t>With the global development of the regional mobility of education, Hungary has gradually become a priority country for overseas students to pursue tertiary education. Meanwhile, the experience of studying abroad can prepare international students to engage in international business and new entrepreneurial activities around the world. In this context, the research on the change of entrepreneurial intention brought about by studying abroad in Hungary deserves great concern and exploration. Given that, this paper contributes to finding out whether the entrepreneurial intention (EI) of international students has changed after coming to Hungary and what environmental factors would bring about changes in entrepreneurial intention before (EI-before) and after (EI-after) coming to Hungary. Here, the environmental factors tested include multiple network construction (MNC), overseas entrepreneurial perception (OEP) and multicultural cognition (MC). Additionally, an Exploratory Factor Analysis, Paired Samples t-Test and Hierarchical Multiple Regression Analysis were conducted to process data. The output reveals that after coming to study in Hungary, the entrepreneurial intention (EI-after) of international students has indeed been improved, whilst OEP and MC make a significant impact on the entrepreneurial intention to a similar degree under the control of demographic variables and EI-before.</t>
  </si>
  <si>
    <t>[Wu, Jingjing; Rudnak, Ildiko] Hungarian Univ Agr &amp; Life Sci MATE, Doctoral Sch Econ &amp; Reg Sci, H-2100 Godollo, Hungary</t>
  </si>
  <si>
    <t>Wu, JJ (corresponding author), Hungarian Univ Agr &amp; Life Sci MATE, Doctoral Sch Econ &amp; Reg Sci, H-2100 Godollo, Hungary.</t>
  </si>
  <si>
    <t>jingjing.wu.jj@gmail.com; Rudnak.Ildiko@uni-mate.hu</t>
  </si>
  <si>
    <t>Rudnak, Ildiko/0000-0003-1352-2126; Wu, Jingjing/0000-0002-4502-2460</t>
  </si>
  <si>
    <t>10.3390/su13179545</t>
  </si>
  <si>
    <t>UO2EP</t>
  </si>
  <si>
    <t>WOS:000694513300001</t>
  </si>
  <si>
    <t>Cranfield, DJ; Tick, A; Venter, IM; Blignaut, RJ; Renaud, K</t>
  </si>
  <si>
    <t>Cranfield, Desiree J.; Tick, Andrea; Venter, Isabella M.; Blignaut, Renette J.; Renaud, Karen</t>
  </si>
  <si>
    <t>Higher Education Students' Perceptions of Online Learning during COVID-19-A Comparative Study</t>
  </si>
  <si>
    <t>emergency online learning; higher education teaching; COVID-19; education; student learning experience; student participation; student engagement</t>
  </si>
  <si>
    <t>UNIVERSITY; EXPERIENCE</t>
  </si>
  <si>
    <t>The pandemic and subsequent 'lockdowns' dramatically changed the educational landscape of higher education institutions. Before-COVID-19, traditional universities had choices in pedagogical practice, which included a variety of teaching delivery modes. Overnight, a single mode of delivery became the only option for traditional higher education institutions. All services migrated to digital platforms, leading to a period of emergency eLearning. The full impact of this sudden shift to digital platforms on all cohorts of students is still unclear. A measure of disruption to the normal student learning experience, especially for those attending traditional universities, was inevitable. Moreover, this disruption was varied depending on the University's country and the country's lockdown logistics. This international, comparative, quantitative research project investigated and explored higher education students' perceptions of emergency eLearning during the COVID-19 pandemic. Experiences of students at universities in three countries were evaluated in terms of four dimensions: (1) home learning environment, (2) engagement, (3) participation preference, and (4) impact on learning skills. The research revealed significant differences between the participating universities students' experiences. The most important differences were in the 'home learning environment', followed by 'engagement' and the perception of 'impact on learning skills'. The differences in the 'home learning environment' can be attributed to the differing economic and digital development of the surveyed countries: South Africa, Wales, and Hungary. Finally, different cultural backgrounds suggest a noticeable difference in student engagement, participation, and learning skills.</t>
  </si>
  <si>
    <t>[Cranfield, Desiree J.] Swansea Univ, Sch Management, Swansea SA1 8EN, W Glam, Wales; [Tick, Andrea] Obuda Univ, Inst Enterprise Management, H-1034 Budapest, Hungary; [Venter, Isabella M.] Univ Western Cape, Dept Comp Sci, ZA-7535 Bellville, South Africa; [Blignaut, Renette J.] Univ Western Cape, Dept Stat &amp; Populat Studies, ZA-7535 Bellville, South Africa; [Renaud, Karen] Univ Strathclyde, Comp &amp; Informat Sci, Glasgow G1 1XQ, Lanark, Scotland; [Renaud, Karen] Rhodes Univ, ZA-6140 Grahamstown, South Africa; [Renaud, Karen] Univ South Africa, ZA-0003 Pretoria, South Africa</t>
  </si>
  <si>
    <t>Swansea University; Obuda University; University of the Western Cape; University of the Western Cape; University of Strathclyde; Rhodes University; University of South Africa</t>
  </si>
  <si>
    <t>Cranfield, DJ (corresponding author), Swansea Univ, Sch Management, Swansea SA1 8EN, W Glam, Wales.;Tick, A (corresponding author), Obuda Univ, Inst Enterprise Management, H-1034 Budapest, Hungary.</t>
  </si>
  <si>
    <t>d.j.cranfield@swansea.ac.uk; tick.andrea@uni-obuda.hu; iventer@uwc.ac.za; rblignaut@uwc.ac.za; karen.renaud@strath.ac.uk</t>
  </si>
  <si>
    <t>Cranfield, Desiree Joy/AGT-4346-2022; Tick, Andrea/AAL-3567-2020</t>
  </si>
  <si>
    <t>Cranfield, Desiree Joy/0000-0002-3082-687X; Tick, Andrea/0000-0002-3139-6509; Venter, Isabella M./0000-0001-6554-8024; Renaud, Karen/0000-0002-7187-6531; Blignaut, Renette/0000-0002-3150-6624</t>
  </si>
  <si>
    <t>AUG</t>
  </si>
  <si>
    <t>10.3390/educsci11080403</t>
  </si>
  <si>
    <t>UF9UJ</t>
  </si>
  <si>
    <t>Green Published, Green Accepted, gold</t>
  </si>
  <si>
    <t>WOS:000688910700001</t>
  </si>
  <si>
    <t>Clark, P</t>
  </si>
  <si>
    <t>Clark, Peter</t>
  </si>
  <si>
    <t>Vera Bacskai and her significance in the development of European urban history: a personal account</t>
  </si>
  <si>
    <t>URBAN HISTORY</t>
  </si>
  <si>
    <t>This account of Vera Bacskai's contribution to European urban history after 1990 is a personal narrative, written by a friend and collaborator. It argues that her role was multi-dimensional. It was founded on her major publications on Budapest and small towns, shedding a crucial East Central European light on European urbanization. It was underpinned by her participation in various international projects like the EU TEMPUS programme which created strong institutional bonds with Western universities as well as opportunities for Hungarian students through exchange programmes, international workshops and the like. Not least, she was a strong pillar in the construction of the European Association for Urban History. When she joined the committee in 1991, it was still an embryonic body. In 1996, she organized the successful and important Budapest conference. When she retired from EAUH in 2004, its conferences were attracting many hundreds of researchers, from across Europe and beyond.</t>
  </si>
  <si>
    <t>[Clark, Peter] Univ Helsinki, Dept Philosophy Hist Culture &amp; Art Studies, Helsinki, Finland</t>
  </si>
  <si>
    <t>University of Helsinki</t>
  </si>
  <si>
    <t>Clark, P (corresponding author), Univ Helsinki, Dept Philosophy Hist Culture &amp; Art Studies, Helsinki, Finland.</t>
  </si>
  <si>
    <t>peter.clark@helsinki.fi</t>
  </si>
  <si>
    <t>CAMBRIDGE UNIV PRESS</t>
  </si>
  <si>
    <t>EDINBURGH BLDG, SHAFTESBURY RD, CB2 8RU CAMBRIDGE, ENGLAND</t>
  </si>
  <si>
    <t>0963-9268</t>
  </si>
  <si>
    <t>1469-8706</t>
  </si>
  <si>
    <t>URBAN HIST</t>
  </si>
  <si>
    <t>Urban Hist.</t>
  </si>
  <si>
    <t>PII S0963926821000304</t>
  </si>
  <si>
    <t>10.1017/S0963926821000304</t>
  </si>
  <si>
    <t>JUL 2021</t>
  </si>
  <si>
    <t>Arts &amp; Humanities Citation Index (A&amp;HCI)</t>
  </si>
  <si>
    <t>2Q7KQ</t>
  </si>
  <si>
    <t>WOS:000792142600001</t>
  </si>
  <si>
    <t>Lukács, A</t>
  </si>
  <si>
    <t>Lukacs, Andrea</t>
  </si>
  <si>
    <t>The impact of physical activity on psychological well-being and perceived health status during coronavirus pandemic in university students</t>
  </si>
  <si>
    <t>JOURNAL OF KING SAUD UNIVERSITY SCIENCE</t>
  </si>
  <si>
    <t>COVID-19; Health; Physical activity; University students; Well-being</t>
  </si>
  <si>
    <t>COVID-19; DEPRESSION; EXERCISE; DISTRESS</t>
  </si>
  <si>
    <t>Objectives: To investigate changes in moderate and vigorous physical activity (PA), and find correlation with psychological well-being and perceived health status in university students prior to versus 46 weeks following the outbreak of coronavirus pandemic Methods: Registered students to the 2020/2021 academic year participated in an online survey representing four Hungarian universities in the framework of COVID-19 International Student Well-being Study project. Moderate and vigorous PA were measured with a single question, psychological wellbeing was evaluated using the Center for Epidemiological Studies - Depression Scale (CES-D) short form and perceived health status on the 11-point Cantril ladder respectively. Statistical analyses were calculated using SPSS 26.0 software Results: A total of 2779 Hungarian citizen students completed the questionnaire and 2162 (27.7% males) provided full information on PA. Mean age was 24.52 (SD = 7.15) years. A significant decrease was observed in moderate PA prior to and during social isolation (Z = -14.956; p&lt;.001). Students mean well-being was 10.23, SD = 5.28)/32. After analyzing changes (decreased, unchanged, increased) of PA in the context of well-being, it was found students with reduced PA had significantly less favorable scores on well-being scale than students who unchanged or increased their PA level, both in moderate (F = 32.35; p&lt;.001) and vigorous (F = 21.44; p&lt;.001) PA. Regarding the perceived health status there was significant reduction during the pandemic (M = 7.58, SD = 2.19) compared to the preceding period (M = 7.94, SD = 1.85; p&lt;.001). This reduction was most notable in the group that reduced PA Conclusions: The closure of universities and sport facilities unfavorably influenced the students' previous PA level. Based on the result, there is a negative relationship between PA and psychological wellbeing also between PA and perceived health status. Universities may pay more attention to keep their students physically active even during a pandemic as it may be far from being over yet. (C) 2021 The Author(s). Published by Elsevier B.V. on behalf of King Saud University.</t>
  </si>
  <si>
    <t>[Lukacs, Andrea] Univ Miskolc, Fac Healthcare, Inst Theoret Hlth Sci, Miskolc, Hungary</t>
  </si>
  <si>
    <t>Lukács, A (corresponding author), Univ Miskolc, Fac Healthcare, H-3515 Miskolc, Hungary.</t>
  </si>
  <si>
    <t>andrea.lukacs8080@gmail.com</t>
  </si>
  <si>
    <t>ELSEVIER</t>
  </si>
  <si>
    <t>AMSTERDAM</t>
  </si>
  <si>
    <t>RADARWEG 29, 1043 NX AMSTERDAM, NETHERLANDS</t>
  </si>
  <si>
    <t>1018-3647</t>
  </si>
  <si>
    <t>2213-686X</t>
  </si>
  <si>
    <t>J KING SAUD UNIV SCI</t>
  </si>
  <si>
    <t>J. King Saud Univ. Sci.</t>
  </si>
  <si>
    <t>10.1016/j.jksus.2021.101531</t>
  </si>
  <si>
    <t>UP3MK</t>
  </si>
  <si>
    <t>gold, Green Published</t>
  </si>
  <si>
    <t>WOS:000695287300051</t>
  </si>
  <si>
    <t>Fekete-Farkas, M; Gholampour, A; Bouzari, P; Jarghooiyan, H; Ebrahimi, P</t>
  </si>
  <si>
    <t>Fekete-Farkas, Maria; Gholampour, Abbas; Bouzari, Parisa; Jarghooiyan, Hadi; Ebrahimi, Pejman</t>
  </si>
  <si>
    <t>HOW GENDER AND AGE CAN AFFECT CONSUMER PURCHASE BEHAVIOR? EVIDENCE FROM A MICROECONOMIC PERSPECTIVE FROM HUNGARY</t>
  </si>
  <si>
    <t>AD-MINISTER</t>
  </si>
  <si>
    <t>Consumer purchase behavior; Gender; Age; Facebook; Social networks marketing</t>
  </si>
  <si>
    <t>SOCIAL MEDIA; TECHNOLOGY ACCEPTANCE; INTENTION; HOSPITALITY; ENGAGEMENT; STRATEGIES; CUSTOMERS; INDUSTRY; BELIEFS; IMPACT</t>
  </si>
  <si>
    <t>The present study aimed to investigate the effect of demographic variables of gender and age on online consumer purchase behavior (CPB) on Facebook in Hungary. The statistical population of the present study consists of Facebook users in Hungary, including Hungarian natives, foreigners residing in this country including students. A sample of 433 online consumers in different age groups was surveyed. The questionnaire was shared via an online link on the Facebook platform and also on various channels. Welch's t-test was used to examine the gender variable, and Welch and Brown-Forsythe test was used to examine the age variable. The results showed that there was a significant difference between CPB in all age groups and the age group of over 50 years on Facebook. This important result emphasized the importance and impact of social networks as marketing channels on young people. Another important point was the difference between the purchase behaviors of male and female consumers. The results from this research can have implications for businesses in developing their competitive advantages and adopting proper approaches in advertising and marketing campaigns based on the socio-demographic characteristics of people.</t>
  </si>
  <si>
    <t>[Fekete-Farkas, Maria] Hungarian Univ Agr &amp; Life Sci MATE, Inst Econ Sci, H-2100 Godollo, Hungary; [Gholampour, Abbas] Innovat &amp; Entrepreneurship Res Lab, London, England; [Bouzari, Parisa] Hungarian Univ Agr &amp; Life Sci MATE, Fac Econ &amp; Social Sci, Dept Supply Chain Management, H-2100 Godollo, Hungary; [Jarghooiyan, Hadi] Univ Tehran, Fac Entrepreneurship, Tehran, Iran; [Ebrahimi, Pejman] Hungarian Univ Agr &amp; Life Sci MATE, Sch Econ &amp; Reg Sci, H-2100 Godollo, Hungary</t>
  </si>
  <si>
    <t>Hungarian University of Agriculture &amp; Life Sciences; Hungarian University of Agriculture &amp; Life Sciences; University of Tehran; Hungarian University of Agriculture &amp; Life Sciences</t>
  </si>
  <si>
    <t>Fekete-Farkas, M (corresponding author), Hungarian Univ Agr &amp; Life Sci MATE, Inst Econ Sci, H-2100 Godollo, Hungary.</t>
  </si>
  <si>
    <t>Farkasne.Fekete.Maria@uni-mate.hu; abbasgholampoor@yahoo.com; paaarrriii.b@gmail.com; hadi.jarghooiyan@ut.ac.ir; Ebrahimi.Pejman@stud.uni-mate.hu</t>
  </si>
  <si>
    <t>Fekete-Farkas, Maria/ABI-4516-2020</t>
  </si>
  <si>
    <t>Fekete-Farkas, Maria/0000-0002-6058-009X</t>
  </si>
  <si>
    <t>UNIV EAFIT</t>
  </si>
  <si>
    <t>MEDELLIN</t>
  </si>
  <si>
    <t>CARRERA 49 N 7, BLOQUE 38, OFICINA 331, MEDELLIN, SURAMERICA SUR-50, COLOMBIA</t>
  </si>
  <si>
    <t>1692-0279</t>
  </si>
  <si>
    <t>2256-4322</t>
  </si>
  <si>
    <t>AD-MINIST</t>
  </si>
  <si>
    <t>AD-minist.</t>
  </si>
  <si>
    <t>JUL-DEC</t>
  </si>
  <si>
    <t>10.17230/Ad-minister.39.2</t>
  </si>
  <si>
    <t>Business</t>
  </si>
  <si>
    <t>XG0NF</t>
  </si>
  <si>
    <t>Green Submitted, Green Published, gold</t>
  </si>
  <si>
    <t>WOS:000724457800002</t>
  </si>
  <si>
    <t>Podstavski, R; Finn, KJ; Clark, CCT; Ihasz, F; Alfodi, Z; Zurek, P</t>
  </si>
  <si>
    <t>Podstavski, Robert; Finn, Kevin J.; Clark, Cain C. T.; Ihasz, Ferenc; Alfodi, Zoltan; Zurek, Piotr</t>
  </si>
  <si>
    <t>THE INTENSITIES OF VARIOUS FORMS OF PHYSICAL ACTIVITY IN PHYSICAL EDUCATION PROGRAMS OFFERED BY UNIVERSITIES FOR MALE UNIVERSITY STUDENTS</t>
  </si>
  <si>
    <t>ACTA KINESIOLOGICA</t>
  </si>
  <si>
    <t>male university students; physical education; physical activity; body composition; physiological parameters</t>
  </si>
  <si>
    <t>LEISURE-TIME; ROWING ERGOMETER; BODY-WEIGHT; HEALTH; EXERCISE; OBESITY; PERFORMANCE; PREVALENCE; TRANSITION; BEHAVIOR</t>
  </si>
  <si>
    <t>The aim of this study was to evaluate the effectiveness of various forms of physical activity (PA) among male students in physical education (PE) programs offered by universities in Poland, Hungary and the United Kingdom. The study involved 200 full-time male university students (mean age: 19.86 +/- 0.82), enrolled in nine different PA programs. The participants' anthropometric traits and body composition parameters were determined with the InBody analyser. Based on the students' physiological parameters, the effectiveness of various types of PA was measured with Suunto. Ambit3 peak heart rate monitors during 60 minutes of physical exertion. The average values of body mass, body mass index (BMI), body fat mass (BFM), percent body fat (PBF), waist hip ratio (WHR), and visceral fat (VFL) were significantly (p&lt;0.05) lower in students who performed jogging, followed by sauna (JFBS) and martial arts than in the remaining PA groups. Minutes of difficult and very difficult intensities were highest in martial art students, followed by jogging students, and they were significantly (p&lt;0.05) higher than the values noted in the remaining PA groups (golf, bodybuilding/fitness, swimming, general PE classes, cycling and individual training). Physiological parameters were significantly (p&lt;0.05) lowest in golf players and students who trained individually. Martial arts and JFBS are the most effective types of PA among male university students. Students performing martial arts and JFBS were characterized by the lowest relative, body fat, whereas students who practiced swimming had the highest body fat levels in the population sample.</t>
  </si>
  <si>
    <t>[Podstavski, Robert] Univ Warmia &amp; Mazury, Dept Tourism Recreat &amp; Ecol, Olsztyn, Poland; [Finn, Kevin J.] Univ Cent Missouri, Sch Nutr Kinesiol &amp; Psychol Sci, Warrensburg, MO USA; [Clark, Cain C. T.] Coventry Univ, Fac Hlth &amp; Life Sci, Coventry, W Midlands, England; [Ihasz, Ferenc] Eotvos Lorand Univ, Fac Psychol &amp; Pedag, Inst Sports Sci, Szombathely, Hungary; [Alfodi, Zoltan] Univ Pecs, Fac Hlth Sci, Doctoral Sch Hlth Sci, Pecs, Hungary; [Zurek, Piotr] Poznan Univ Phys Educ, Dept Phys Educ Gorzow Wielkopolski, Poznan, Poland</t>
  </si>
  <si>
    <t>University of Warmia &amp; Mazury; University Central Missouri; Coventry University; Eotvos Lorand University; University of Pecs; Poznan University of Physical Education</t>
  </si>
  <si>
    <t>Podstavski, R (corresponding author), Univ Warmia &amp; Mazury, Dept Tourism Recreat &amp; Ecol, Olsztyn, Poland.</t>
  </si>
  <si>
    <t>The funding for this research received from the University of Warmia and Mazury in Olsztyn does not lead to any conflict of interest.</t>
  </si>
  <si>
    <t>DRUSTVO PEDAGOGA TJELESNE &amp; ZDRAVSTVENE KULTURE</t>
  </si>
  <si>
    <t>LJUBUSKI</t>
  </si>
  <si>
    <t>TESKERA-PUT ZA CRVENI GRM BB, LJUBUSKI, 88320, BOSNIA &amp; HERCEG</t>
  </si>
  <si>
    <t>1840-2976</t>
  </si>
  <si>
    <t>1840-3700</t>
  </si>
  <si>
    <t>ACTA KINESIOL</t>
  </si>
  <si>
    <t>Acta Kinesiol.</t>
  </si>
  <si>
    <t>10.51371/issn.1840-2976.2021.15.1.5</t>
  </si>
  <si>
    <t>XU1MZ</t>
  </si>
  <si>
    <t>WOS:000734039600003</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</si>
  <si>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</si>
  <si>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</si>
  <si>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</si>
  <si>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</si>
  <si>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</si>
  <si>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</si>
  <si>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</si>
  <si>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</si>
  <si>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</si>
  <si>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</si>
  <si>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</si>
  <si>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</si>
  <si>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</si>
  <si>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</si>
  <si>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</si>
  <si>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SAGE PUBLICATIONS INC</t>
  </si>
  <si>
    <t>THOUSAND OAKS</t>
  </si>
  <si>
    <t>2455 TELLER RD, THOUSAND OAKS, CA 91320 USA</t>
  </si>
  <si>
    <t>0044-118X</t>
  </si>
  <si>
    <t>1552-8499</t>
  </si>
  <si>
    <t>YOUTH SOC</t>
  </si>
  <si>
    <t>Youth Soc.</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</si>
  <si>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</si>
  <si>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</si>
  <si>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</si>
  <si>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</si>
  <si>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</si>
  <si>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</si>
  <si>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</si>
  <si>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</si>
  <si>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Rácz, K</t>
  </si>
  <si>
    <t>Racz, Krisztina</t>
  </si>
  <si>
    <t>Creating the illusion of speaking Romanian well: Hungarian speakers' teaching and learning the majority language in Romania</t>
  </si>
  <si>
    <t>MULTILINGUA-JOURNAL OF CROSS-CULTURAL AND INTERLANGUAGE COMMUNICATION</t>
  </si>
  <si>
    <t>majority language; official language; Romanian language; Szeklerland; translanguaging</t>
  </si>
  <si>
    <t>ECONOMY; POLICY</t>
  </si>
  <si>
    <t>The case study of the article is translanguaging as an educational strategy in preparation for the graduation exam in Romanian language and literature in a Hungarian school in Miercurea Ciuc/Csikszereda, Romania. Romanian language competence scores are at the bottom of national rankings in this Hungarian-majority town in Szeklerland. Students who speak a minority language have their knowledge of the majority language evaluated in the graduation exam in Romanian language and literature based on the same criteria as first-language speakers', which has strong implications for their participation in Romanian society. The main research question of this ethnographically informed article is how translanguaging happens in a classroom where students' first language is being used with the aim of facilitating performance in their second language. The article argues that in the classrooms where the research was conducted, translanguaging is a strategy that negotiates between students' educational needs in the local environment and the expectation espoused by the state to perform as if they were monolingual Romanian speakers. Similarly, students use translanguaging to strategize between the curricular expectations and their language performance. Yet, I argue that in this case study the emancipatory potential of translanguaging is limited due to ethnolinguistic hierarchies that remain unchallenged.</t>
  </si>
  <si>
    <t>[Racz, Krisztina] Univ Oslo, Dept Literature Area Studies &amp; European Languages, Oslo, Norway</t>
  </si>
  <si>
    <t>University of Oslo</t>
  </si>
  <si>
    <t>Rácz, K (corresponding author), Univ Oslo, Dept Literature Area Studies &amp; European Languages, Oslo, Norway.</t>
  </si>
  <si>
    <t>krisztina.racz@ilos.uio.no</t>
  </si>
  <si>
    <t>Racz, Krisztina/0000-0001-7392-9628</t>
  </si>
  <si>
    <t>DE GRUYTER MOUTON</t>
  </si>
  <si>
    <t>BERLIN</t>
  </si>
  <si>
    <t>GENTHINER STRASSE 13, 10785 BERLIN, GERMANY</t>
  </si>
  <si>
    <t>0167-8507</t>
  </si>
  <si>
    <t>1613-3684</t>
  </si>
  <si>
    <t>MULTILINGUA</t>
  </si>
  <si>
    <t>Multilingua</t>
  </si>
  <si>
    <t>JAN 27</t>
  </si>
  <si>
    <t>10.1515/multi-2020-0129</t>
  </si>
  <si>
    <t>MAR 2021</t>
  </si>
  <si>
    <t>Social Science Citation Index (SSCI); Arts &amp; Humanities Citation Index (A&amp;HCI)</t>
  </si>
  <si>
    <t>YG1AD</t>
  </si>
  <si>
    <t>WOS:000738955100002</t>
  </si>
  <si>
    <t>Kovács, T</t>
  </si>
  <si>
    <t>Kovacs, Teofil</t>
  </si>
  <si>
    <t>THE DEFENDERS OF FAITH. THE CORRESPONDENCE BETWEEN FERENC BALOGH, FATHER OF THE NEW ORTHODOXY MOVEMENT, AND EDUARD BOHL, REFORMED PIETIST PROFESSOR OF DOGMATICS FROM VIENNA</t>
  </si>
  <si>
    <t>PERICHORESIS</t>
  </si>
  <si>
    <t>Revival; New Orthodox; Eduard Bohl; Ferenc Balogh; Reformed Pietism</t>
  </si>
  <si>
    <t>The present study examines how two famous professors in Central Europe decided to network together in order to promote traditional Christian faith through New Orthodoxy of Debrecen and Reformed Pietist of Vienna which became the source of renewal in the Reformed Church of Hungary. Their correspondence bears a witness to the endeavour to train, teach and guide young students enabling them to become persons of influence in the church. This research paper examines contents of the exchange of letters between Ferenc Balogh of Debrecen and Eduard Bohl from Vienna with a particular view on how they educated the future generation along the evangelical-pietist faith that both professors adhered to.</t>
  </si>
  <si>
    <t>[Kovacs, Teofil] Budapest Metropolitan Univ, Budapest, Hungary</t>
  </si>
  <si>
    <t>Budapest Metropolitan University</t>
  </si>
  <si>
    <t>Kovács, T (corresponding author), Budapest Metropolitan Univ, Budapest, Hungary.</t>
  </si>
  <si>
    <t>teofilk@hotmail.com</t>
  </si>
  <si>
    <t>SCIENDO</t>
  </si>
  <si>
    <t>WARSAW</t>
  </si>
  <si>
    <t>BOGUMILA ZUGA 32A, WARSAW, MAZOVIA, POLAND</t>
  </si>
  <si>
    <t>1224-984X</t>
  </si>
  <si>
    <t>2284-7308</t>
  </si>
  <si>
    <t>Perichoresis</t>
  </si>
  <si>
    <t>10.2478/perc-2021-0004</t>
  </si>
  <si>
    <t>Religion</t>
  </si>
  <si>
    <t>RV0YW</t>
  </si>
  <si>
    <t>WOS:000645564900004</t>
  </si>
  <si>
    <t>Fouskas, VK</t>
  </si>
  <si>
    <t>Fouskas, Vassilis K.</t>
  </si>
  <si>
    <t>On National Anniversaries: Greece, 1821-2021</t>
  </si>
  <si>
    <t>JOURNAL OF BALKAN AND NEAR EASTERN STUDIES</t>
  </si>
  <si>
    <t>Born in Athens in 1937, Constantine (Konstantinos) Tsoukalas belongs to that rare generation of organic intellectuals that experienced some of the most important historical events of the 20(th) century: Greece's devastating German occupation, the Soviet interventions in Hungary and Czechoslovakia in 1956 and 1968 respectively, the social movements of the 1960s and 1970s, the Vietnam war and the collapse of the Bretton Woods system, the rise and fall of the Greek dictatorship (1967-1974), Turkey's invasion of Cyprus, the two oil crises (1973 and 1979), the collapse of the Keynesian consensus in the 1980s, the break-up of the Soviet bloc and the transformations and expansions of NATO and the EU, the failure of Eurocommunism and the crisis of Marxism, the triumph of Thatcherism and Reaganism-to name but some of the most important ones. More recently, he experienced the global financial crisis and the Eurozone crisis that kneeled down his motherland, Greece, to an effective bankruptcy. In the course of his life, he lost precious comrades and friends, such as George Makris and Nicos Poulantzas, both of whom committed suicide in a similar manner: by throwing themselves from high buildings, the former in Athens, the latter in Paris. He taught in Universities in Paris and Greece-he is currently Professor Emeritus at the University of Athens-and spent many years in European and North American University institutions lecturing, researching and debating about how to understand the modern capitalist world and how to fight politically the social injustices embedded in it. In the Anglo-American world, he became known in the late 1960s, when Penguin published his short book, The Greek Tragedy, a magnificent historical account documenting Greece's historical course and the advent of the dictatorship in 1967. In Greece he is a celebrated social theorist and sociologist with dozens of best-selling books in the combined fields of social theory and political and economic sociology. Some of us sitting on the Editorial Board of this journal were taught by Tsoukalas in the 1980s at the University of Athens. The theatre was always packed. His lectures were so well-informed and extraordinary that even accomplished professionals working at nearby legal firms were leaving their work to come to attend them. In 1998, when we were building this journal, he accepted our invitation to come to give a talk on the European project, which was about to launch perhaps the most ambitious component of it, the Euro. The lecture, held at the London School of Economics, was attended by hundreds of students and staff, including some of his old friends-the event was chaired by Perry Anderson and was attended, among others, by Donald Sassoon, Peter Gowan, Robin Blackburn, Mike Newman and many others of his generation. In 2014 he accepted our invitation to come to UEL's STAMP lecture to commemorate the untimely death of Peter Gowan, an event co-sponsored with the Ralph Miliband and Barry Amiel Trust. In January 2015 he became a MP, elected on Syriza's lists. In 1999, Tsoukalas published in this journal's launching issue, 'European modernity and Greek national identity'. This is a follow-up text in the same anti-nationalist vein on the occasion of the 200(th) anniversary of the (March 1821) Greek uprising against the Ottomans. We have omitted heavy referencing to render the text with the immediacy it deserves. It is a great honour to have him on the Advisory Board of our journal.</t>
  </si>
  <si>
    <t>[Fouskas, Vassilis K.] Univ East London, Ctr Study States Markets &amp; People STAMP, Sch Business &amp; Law, London, England</t>
  </si>
  <si>
    <t>University of East London</t>
  </si>
  <si>
    <t>Fouskas, VK (corresponding author), Univ East London, Ctr Study States Markets &amp; People STAMP, Sch Business &amp; Law, London, England.</t>
  </si>
  <si>
    <t>Vass63@hotmail.com</t>
  </si>
  <si>
    <t>1944-8953</t>
  </si>
  <si>
    <t>1944-8961</t>
  </si>
  <si>
    <t>J BALKAN NEAR E STUD</t>
  </si>
  <si>
    <t>J. Balk. Near East. Stud.</t>
  </si>
  <si>
    <t>MAR 4</t>
  </si>
  <si>
    <t>10.1080/19448953.2021.1872014</t>
  </si>
  <si>
    <t>JAN 2021</t>
  </si>
  <si>
    <t>Area Studies</t>
  </si>
  <si>
    <t>QR6LA</t>
  </si>
  <si>
    <t>WOS:000605670000001</t>
  </si>
  <si>
    <t>Boldizsár, B</t>
  </si>
  <si>
    <t>Boldizsar, Boglarka</t>
  </si>
  <si>
    <t>Teenagers and New Media: Impact on Foreign Language Proficiency and Cultural Sustainability</t>
  </si>
  <si>
    <t>EUROPEAN JOURNAL OF SUSTAINABLE DEVELOPMENT</t>
  </si>
  <si>
    <t>ICT; digital devices; digital competences; foreign language leaning; cultural sustainability</t>
  </si>
  <si>
    <t>ICT</t>
  </si>
  <si>
    <t>There is a wide range of evidence to support the view that new technologies serve an integral part of teenagers' life. However, in Hungary, it seems that even though the facilities are provided in most of the educational institutions, these are not in regular use due to teachers' lack of competence, the willingness of using them or their constant operational problems. Using a qualitative, small-scale study conducted in semi-structured focus group interviews (N=8) with 15 participants in five Hungarian primary schools, the study primarily aims to uncover how teenagers can relate their foreign language advancement to their use of digital devices in their free time. Furthermore, the paper examines their views on foreign language (FL) instruction supported by ICT at school as well as which digital devices and for what purposes they would preferably use them in FL classes. The study implicitly raises the issue of cultural sustainability and tries to find evidence to what extent mass culture affects the Hungarian language proficiency of students. According to the results, teenagers' attitude towards institutional foreign language learning seems to be quite traditional, as they cannot relate their free time activities spent with digital devices to study purposes at school. Although participants are conscious about the effectiveness of ICT promoting language learning, they think that watching films, instructional videos, or working with projected tasks connected to course books are the major reasons for using digital devices for classroom purposes. Regarding cultural sustainability even within this small-scale study, there is some evidence that English as one of the most influential languages of mass culture can have an impact on the mother tongue language maintenance.</t>
  </si>
  <si>
    <t>[Boldizsar, Boglarka] Szechenyi Istvan Univ, Gyor, Hungary</t>
  </si>
  <si>
    <t>University of Istvan Szechenyi</t>
  </si>
  <si>
    <t>Boldizsár, B (corresponding author), Szechenyi Istvan Univ, Gyor, Hungary.</t>
  </si>
  <si>
    <t>EUROPEAN CENTER SUSTAINABLE DEVELOPMENT</t>
  </si>
  <si>
    <t>ROME</t>
  </si>
  <si>
    <t>VIA DEI FIORI 34, ROME, 00172, ITALY</t>
  </si>
  <si>
    <t>2239-5938</t>
  </si>
  <si>
    <t>2239-6101</t>
  </si>
  <si>
    <t>EUR J SUSTAIN DEV</t>
  </si>
  <si>
    <t>Eur. J. Sustain. Dev.</t>
  </si>
  <si>
    <t>10.14207/ejsd.2021.v1On2p201</t>
  </si>
  <si>
    <t>Environmental Sciences</t>
  </si>
  <si>
    <t>Environmental Sciences &amp; Ecology</t>
  </si>
  <si>
    <t>ZB0DY</t>
  </si>
  <si>
    <t>WOS:000756524800001</t>
  </si>
  <si>
    <t>S</t>
  </si>
  <si>
    <t>Burawoy, M</t>
  </si>
  <si>
    <t>Cook, KS; Massey, DS</t>
  </si>
  <si>
    <t>Burawoy, Michael</t>
  </si>
  <si>
    <t>Living Sociology: On Being in the World One Studies</t>
  </si>
  <si>
    <t>ANNUAL REVIEW OF SOCIOLOGY, VOL 47, 2021</t>
  </si>
  <si>
    <t>Annual Review of Sociology</t>
  </si>
  <si>
    <t>Article; Book Chapter</t>
  </si>
  <si>
    <t>scientific research program; ethnography; extended case method; Marxism; Bourdieu; Polanyi; Du Bois</t>
  </si>
  <si>
    <t>MARXISM; SCIENCE</t>
  </si>
  <si>
    <t>Living sociology refers to the life of sociology, seen as a field of competing scientific research programs. The dynamism of each program requires, on the one hand, engaging internal contradictions and external anomalies and, on the other hand, extended dialogue among the programs themselves. Living sociology also refers to the life of sociologists as they participate in the society they study. My understanding of these two dimensions of reflexive science-the scientific and the hermeneutic-developed through the interaction of teaching and research. I trace the way I learned the extended case method in Zambia and reformulated it through collaborations with students at Berkeley, arriving at the idea of the scientific research program. I show how I tried to contribute to the Marxist research program by wrestling with anomalies that sprung from my experiences working in factories in the United States, Hungary, and Russia. Finally, I describe how teaching social theory led me to Marxist conversations with structural functionalism and with the work of Pierre Bourdieu as well as prefiguring an extended conversation between W.E.B. Du Bois and the sociological canon.</t>
  </si>
  <si>
    <t>[Burawoy, Michael] Univ Calif Berkeley, Dept Sociol, Berkeley, CA 94720 USA</t>
  </si>
  <si>
    <t>University of California System; University of California Berkeley</t>
  </si>
  <si>
    <t>Burawoy, M (corresponding author), Univ Calif Berkeley, Dept Sociol, Berkeley, CA 94720 USA.</t>
  </si>
  <si>
    <t>burawoy@berkeley.edu</t>
  </si>
  <si>
    <t>ANNUAL REVIEWS</t>
  </si>
  <si>
    <t>PALO ALTO</t>
  </si>
  <si>
    <t>4139 EL CAMINO WAY, PO BOX 10139, PALO ALTO, CA 94303-0897 USA</t>
  </si>
  <si>
    <t>0360-0572</t>
  </si>
  <si>
    <t>1545-2115</t>
  </si>
  <si>
    <t>978-0-8243-2247-2</t>
  </si>
  <si>
    <t>ANNU REV SOCIOL</t>
  </si>
  <si>
    <t>Annu. Rev. Sociol.</t>
  </si>
  <si>
    <t>10.1146/annurev-soc-072320-101856</t>
  </si>
  <si>
    <t>Book Citation Index – Social Sciences &amp; Humanities (BKCI-SSH); Social Science Citation Index (SSCI)</t>
  </si>
  <si>
    <t>BS0RC</t>
  </si>
  <si>
    <t>WOS:000684003600003</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</si>
  <si>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</si>
  <si>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</si>
  <si>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</si>
  <si>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</si>
  <si>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</si>
  <si>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</si>
  <si>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</si>
  <si>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</si>
  <si>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</si>
  <si>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</si>
  <si>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</si>
  <si>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</si>
  <si>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</si>
  <si>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</si>
  <si>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Fényes, H; Markos, V; Mohácsi, M</t>
  </si>
  <si>
    <t>Fenyes, Hajnalka; Markos, Valeria; Mohacsi, Marta</t>
  </si>
  <si>
    <t>VOLUNTEERING AMONG HIGHER EDUCATION STUDENTS AS PART OF INDIVIDUAL CAREER MANAGEMENT</t>
  </si>
  <si>
    <t>CORVINUS JOURNAL OF SOCIOLOGY AND SOCIAL POLICY</t>
  </si>
  <si>
    <t>motivation for volunteering; higher education students; quantitative analysis; Central and Eastern Europe</t>
  </si>
  <si>
    <t>RELIGIOSITY</t>
  </si>
  <si>
    <t>In this study, we examine the motives behind higher education students' volunteering and its determinants based on a survey (N=2,199) conducted in five Central and Eastern European countries. The literature shows that, besides traditional volunteering, which has the objective of helping others, it is also common for the former to engage in career-focused volunteering, which is aimed at networking and the acquisition of work experience and professional knowledge. Our regression results suggest that career-building motivation is more pronounced among women and among those who have close relationships with friends outside higher education institutions, but is considered less important among students in Hungary and those who study sciences, computer science, and engineering. Further regression results show that the likelihood of volunteering being related to the field of study is higher among those with an unfavorable financial situation in the family, students who have a close relationship with faculty, those who study in Romania, and students on teacher training programs.</t>
  </si>
  <si>
    <t>[Fenyes, Hajnalka; Mohacsi, Marta] Univ Debrecen, Dept Sociol &amp; Social Policy, Debrecen, Hungary; [Markos, Valeria] Univ Debrecen, CHERD Hungary, Debrecen, Hungary</t>
  </si>
  <si>
    <t>University of Debrecen; University of Debrecen</t>
  </si>
  <si>
    <t>Fényes, H (corresponding author), Univ Debrecen, Dept Sociol &amp; Social Policy, Debrecen, Hungary.</t>
  </si>
  <si>
    <t>fenyes.zsuzsanna@arts.unideb.hu; markosvaleria.90@gmail.com; mohacsi.marta@arts.unideb.hu</t>
  </si>
  <si>
    <t>National Research, Development, and Innovation Fund of Hungary [123847]; [K_17]</t>
  </si>
  <si>
    <t>National Research, Development, and Innovation Fund of Hungary;</t>
  </si>
  <si>
    <t>Project no. 123847 was implemented with support provided by the National Research, Development, and Innovation Fund of Hungary, financed under the K_17 funding scheme.</t>
  </si>
  <si>
    <t>CORVINUS UNIV BUDAPEST, DOCTORAL SCH SOCIOLOGY</t>
  </si>
  <si>
    <t>BUDAPEST</t>
  </si>
  <si>
    <t>KOZRAKTAR U 4-6, BUDAPEST, 1093, HUNGARY</t>
  </si>
  <si>
    <t>2061-5558</t>
  </si>
  <si>
    <t>2062-087X</t>
  </si>
  <si>
    <t>CORVINUS J SOCIOL PO</t>
  </si>
  <si>
    <t>Corvinus J. Sociol. Policy</t>
  </si>
  <si>
    <t>10.14267/CJSSP.2021.2.1</t>
  </si>
  <si>
    <t>YP5HD</t>
  </si>
  <si>
    <t>WOS:000748652600001</t>
  </si>
  <si>
    <t>Hild, G; Németh, T; Csongor, A</t>
  </si>
  <si>
    <t>Hild, Gabriella; Nemeth, Timea; Csongor, Alexandra</t>
  </si>
  <si>
    <t>THE IMPACT OF USING INTERNATIONAL MEDICAL STUDENTS IN ROLE-PLAYS ON IMPROVING HUNGARIAN MEDICAL STUDENTS' ENGLISH LANGUAGE COMPETENCE</t>
  </si>
  <si>
    <t>ESP TODAY-JOURNAL OF ENGLISH FOR SPECIFIC PURPOSES AT TERTIARY LEVEL</t>
  </si>
  <si>
    <t>international undergraduate teaching assistants; English for Medical Purposes; foreign language oral skills; intercultural competence; role-plays; peer tutoring</t>
  </si>
  <si>
    <t>OUTCOMES; COMMUNICATION; METAANALYSIS; EDUCATION</t>
  </si>
  <si>
    <t>The present study aimed to elicit the views and perceptions of Hungarian medical students on the use of peer tutors in doctor-patient role-play activities in English for Medical Purposes (EMP) classes. The peer tutors were either native speakers of English or had a good command of English and enrolled in the English medium programme of the same university. We wanted to tackle the problem of the unwillingness of Hungarian students to communicate in English in their EMP classes and provide a more motivating and natural language learning environment in which the target language was the lingua franca. In addition, we aimed to improve the participants' intercultural competence by providing a platform where the local and the international students could meet, work together and socialise. At the end of the courses, the Hungarian students were interviewed and asked for feedback on these activities. The data was thematically analysed and the results showed that the Hungarian medical students were enthusiastic and motivated to participate and interact in English during the role-plays. The interview findings also demonstrated that the role-play activities succeeded in bringing the Hungarian and foreign students closer and weakening or even removing the invisible cultural wall between them.</t>
  </si>
  <si>
    <t>[Hild, Gabriella; Nemeth, Timea; Csongor, Alexandra] Univ Pecs, Med Sch, Dept Languages Biomed Purposes &amp; Commun, Pecs, Hungary</t>
  </si>
  <si>
    <t>University of Pecs</t>
  </si>
  <si>
    <t>Hild, G (corresponding author), UP Med Sch, Dept Languages Biomed Purposes, Szigeti Ut 12, H-7624 Pecs, Hungary.</t>
  </si>
  <si>
    <t>gabriella.hild@aok.pte.hu; timea.nemeth@aok.pte.hu; alexandra.csongor@aok.pte.hu</t>
  </si>
  <si>
    <t>Hild, Gabriella/0000-0002-5604-3929; Nemeth, Timea/0000-0003-4098-190X</t>
  </si>
  <si>
    <t>UNIV BELGRADE</t>
  </si>
  <si>
    <t>BELGRADE</t>
  </si>
  <si>
    <t>FAC ECONOMICS, KAMENICKA 6, BELGRADE, 11000, SERBIA</t>
  </si>
  <si>
    <t>2334-9050</t>
  </si>
  <si>
    <t>ESP TODAY</t>
  </si>
  <si>
    <t>ESP Today</t>
  </si>
  <si>
    <t>10.18485/esptoday.2021.9.1.2</t>
  </si>
  <si>
    <t>PU0QX</t>
  </si>
  <si>
    <t>WOS:000609015500006</t>
  </si>
  <si>
    <t>Koris, R; Palmer, Z; Oswal, S</t>
  </si>
  <si>
    <t>Koris, Rita; Palmer, Zsuzsanna; Oswal, Sushi</t>
  </si>
  <si>
    <t>Empowering cross-disciplinary learning through online collaboration among students and faculty from Business English, Website Building, and Accessible Design Fields</t>
  </si>
  <si>
    <t>JOURNAL OF UNIVERSITY TEACHING AND LEARNING PRACTICE</t>
  </si>
  <si>
    <t>Cross-disciplinary learning; collaboration; accessibility; interaction design; client-provider relationship</t>
  </si>
  <si>
    <t>INTERDISCIPLINARY</t>
  </si>
  <si>
    <t>Maximising students' creative potential to address contemporary issues and fostering cross-disciplinary learning are on the agenda of both top-down and bottom-up educational initiatives. Within the framework of research about cross-disciplinary learning and collaboration, this article argues for the capacity of cross-disciplinary online collaborations to prepare students for the complexity of working in today's interconnected, digital environment. The study presents the intricate curricular design of a cross-disciplinary collaboration project implemented by students and faculty at one European and two US universities. This multiyear project connects three university courses of different disciplines through virtual collaboration: Hungarian students in a business English course, students in Michigan preparing to engage in website building work, and students in Washington studying the field of accessible design. These three disparate disciplines are combined in a single project that integrates and applies discipline-specific knowledge acquired in each of the classes into a cross-disciplinary team assignments, where one team creates a website for the proposed business of another team with the help of accessibility advice from the third team. The analyses of student interactions from the third year of this ongoing collaboration and pre- and post-project surveys revealed that students demonstrated increased awareness of cross-disciplinary learning as well as improved effectiveness while collaborating to create cross-border solutions.</t>
  </si>
  <si>
    <t>[Koris, Rita] Univ Appl Sci, Budapest, Hungary; [Palmer, Zsuzsanna] Grand Valley State Univ, Allendale, MI 49401 USA; [Oswal, Sushi] Univ Washington, Seattle, WA 98195 USA</t>
  </si>
  <si>
    <t>Budapest Business University; Grand Valley State University; University of Washington; University of Washington Seattle</t>
  </si>
  <si>
    <t>Koris, R (corresponding author), Univ Appl Sci, Budapest, Hungary.</t>
  </si>
  <si>
    <t>koris.rita@uni-bge.hu; palmerzs@gvsu.edu; oswal@u.washington.edu</t>
  </si>
  <si>
    <t>Koris, Rita/IYT-0925-2023</t>
  </si>
  <si>
    <t>Koris, Rita/0000-0003-1912-8744</t>
  </si>
  <si>
    <t>UNIV WOLLONGONG</t>
  </si>
  <si>
    <t>WOLLONGONG</t>
  </si>
  <si>
    <t>NORTHFIELDS AVE, WOLLONGONG, NSW 2522, AUSTRALIA</t>
  </si>
  <si>
    <t>1449-9789</t>
  </si>
  <si>
    <t>J UNIV TEACH LEARN P</t>
  </si>
  <si>
    <t>J. Univ. Teach. Learn. Pract.</t>
  </si>
  <si>
    <t>10.53761/1.18.7.08</t>
  </si>
  <si>
    <t>XN6AM</t>
  </si>
  <si>
    <t>gold, Green Submitted</t>
  </si>
  <si>
    <t>WOS:000729585500009</t>
  </si>
  <si>
    <t>Kovács, K</t>
  </si>
  <si>
    <t>Kovacs Klara</t>
  </si>
  <si>
    <t>Socio-cultural and socialization factors of students' sport activity</t>
  </si>
  <si>
    <t>CIVIL SZEMLE</t>
  </si>
  <si>
    <t>Hungarian</t>
  </si>
  <si>
    <t>Sports activity; higher education; socio-cultural and socialization background</t>
  </si>
  <si>
    <t>PHYSICAL-ACTIVITY</t>
  </si>
  <si>
    <t>Several national and international researches made in Central- Europe call attention to inactive lifestyle and lack of sporting as civic activity of youth and higher education students, as well as how sporting habits are determined by socio-cultural and demographical background. Based on these research results and Bourdieu's theory on capital and habits this paper aims to examine social background of Hungarian and beyond the borders Hungarian minority students' sporting habits. Our main question that which socio-cultural, economical, demographical and socialization factors effect students' sport activity. For analyses, database of PESIST 2019 (N=2005) was used. According to research results regard to Bourdeiu's theory social variables (cultural capital, objective and subjective material status, type of residential settlement) play almost no role at all in frequency of doing sport, rather sports habit of family has important influence. The more important the various sports programs play role in the daily life of the family, the more likely that lifelong sports will important for children.</t>
  </si>
  <si>
    <t>[Kovacs Klara] Univ Debrecen, Debrecen, Hungary; [Kovacs Klara] Ctr Higher Educ Res &amp; Dev Hungary CHERD H, Debrecen, Hungary</t>
  </si>
  <si>
    <t>Univ Debrecen, Debrecen, Hungary.;Ctr Higher Educ Res &amp; Dev Hungary CHERD H, Debrecen, Hungary.</t>
  </si>
  <si>
    <t>kovacs.klara@arts.unideb.hu</t>
  </si>
  <si>
    <t>UJ MANDATUM KONYVKIADO</t>
  </si>
  <si>
    <t>FRATER GYORGY TER 11, BUDAPEST, 1149, HUNGARY</t>
  </si>
  <si>
    <t>1786-3341</t>
  </si>
  <si>
    <t>CIV SZLE</t>
  </si>
  <si>
    <t>Civ. Szle.</t>
  </si>
  <si>
    <t>Public Administration</t>
  </si>
  <si>
    <t>TZ0OP</t>
  </si>
  <si>
    <t>WOS:000684176100008</t>
  </si>
  <si>
    <t>Lennert, J</t>
  </si>
  <si>
    <t>Lennert, Jozsef</t>
  </si>
  <si>
    <t>The spread of SARS-CoV-2 virus in Hungary - agent-based modelling scenarios for the first wave of the pandemic</t>
  </si>
  <si>
    <t>TER ES TARSADALOM</t>
  </si>
  <si>
    <t>COVID-19; coronavirus; scenario; agent-based modelling; Hungary</t>
  </si>
  <si>
    <t>SECONDARY ATTACK RATE</t>
  </si>
  <si>
    <t>The COVID-19 pandemic, caused by the SARS-CoV-2 virus has been one of the greatest challenges of the 21st century. This paper aims to contribute to scientific discussions about the timeline and spatial patterns in the spread of the virus by presenting a modelling study of the first wave of the epidemic in Hungary. The self-designed program implements agent-based methodology, with agents representing the inhabitants of Hungary. Six types of social situations with risk of infection were distinguished: household contacts, education, workplace, everyday activities, leisure activities, transportation. Based on their socioeconomic characteristics, agents were clustered in eight activity groups: children under three years; kindergarteners and primary school pupils; high schoolers; university students; commuters; local employees; people between the age of 15-64 and unemployed, economically inactive or in home office; elderly. Each activity group showed different frequency of social contacts in the defined social situations. The programme also took linkages between municipalities into consideration, and in order to simulate intermunicipal ows, the gravity-model was adapted. In order to explore the different possibilities, 12 scenarios were created. The scenarios differ from each other in their base reproduction number, the initial location of the infection, the existence of restrictions, and the time-delay of the restrictions. The unrestricted scenarios draw out the expected exponential growth pattern with six-day duplication. The results indicate that under unrestricted circumstances, workplace contacts have the highest significance in the spread, followed by contacts during education and within households. Under unrestricted scenarios, university students and commuters are the most susceptible to infection. The spread between municipalities shows a hierarchical diffusion pattern, combined with dispersion within commuting zones. At an early stage, the virus shows a tendency for concentration, due to the significance surplus of the largest cities. The results indicate that restrictions successfully limited the hierarchical diffusion of the virus. After the full implementation of restrictions, the effective reproduction number sunk below 1 in every scenario for every activity group. However, the relative signifficance of infections during household contacts increased, which may contribute to an extended epidemic. The probability of scenarios was discussed in light of the official numbers and the H-UNCOVER representative survey. A correlation analysis between the two most likely scenarios and the registered infections was also completed. The 4A scenario was deemed to have the highest probability, which indicates a considerably earlier epidemic onset than the date of first official detection.</t>
  </si>
  <si>
    <t>[Lennert, Jozsef] Ctr Econ &amp; Reg Studies, Inst Reg Studies, Rakoczi Ut 3, H-6000 Kecskemet, Hungary</t>
  </si>
  <si>
    <t>Eotvos Lorand Research Network; Hungarian Academy of Sciences; Hungarian Centre for Economic &amp; Regional Studies</t>
  </si>
  <si>
    <t>Lennert, J (corresponding author), Ctr Econ &amp; Reg Studies, Inst Reg Studies, Rakoczi Ut 3, H-6000 Kecskemet, Hungary.</t>
  </si>
  <si>
    <t>lennert.jozsef@krtk.hu</t>
  </si>
  <si>
    <t>CENTRE ECONOMIC &amp; REGIONAL STUDIES, HUNGARIAN ACAD SCI, INST REGIONAL STUD</t>
  </si>
  <si>
    <t>BUDAORSI 45 III EMELET, BUDAPEST, H-1112, HUNGARY</t>
  </si>
  <si>
    <t>2062-9923</t>
  </si>
  <si>
    <t>TER TARSAD</t>
  </si>
  <si>
    <t>Ter Tarsad.</t>
  </si>
  <si>
    <t>10.17649/TET.35.3.3341</t>
  </si>
  <si>
    <t>Geography</t>
  </si>
  <si>
    <t>UL4SW</t>
  </si>
  <si>
    <t>WOS:000692643600001</t>
  </si>
  <si>
    <t>Loginov, SI; Nikolayev, AY; Snigirev, AS; Solodilov, RO; Kintyukhin, AS</t>
  </si>
  <si>
    <t>Loginov, S., I; Nikolayev, A. Yu; Snigirev, A. S.; Solodilov, R. O.; Kintyukhin, A. S.</t>
  </si>
  <si>
    <t>PHYSICAL ACTIVITY AND SEDENTARY BEHAVIOR OF UNIVERSITY STUDENTS ON THE RUSSIAN NORTH</t>
  </si>
  <si>
    <t>HUMAN SPORT MEDICINE</t>
  </si>
  <si>
    <t>health-related physical activity (PA); PA domain; PA intensity level; university students; urbanized Russian North; sedentary behavior (SB); sedentary lifestyle (SL); IPAQ</t>
  </si>
  <si>
    <t>BELIEFS; TIME</t>
  </si>
  <si>
    <t>The paper aims to analyze physical activity (PA) intensity levels and PA domains in Surgut State University (SSU) students in comparison with their EU peers on a gender- and age-specific basis. Results. Surgut State University students (n = 376, including 160 males and 216 females) of different ages participated in the study. It was found that PA averaged 1804 and 1707 MET-min/week for male and female subsamples, respectively; the correlations were found between age and transportation PA (p = 0.0021), walking PA (p = 0.0021), total PA (p = 0.0253) for the female subsample; and between age and working PA (p = 0.0099), walking PA (p = 0.0278) and sedentary time (p = 0.001) for the male subsample. The gender-unspecific equations were obtained to rate the correlations between age and working PA (p = 0.0206), transportation PA (p = 0.0284), walking PA (p = 0.0001), total PA (p = 0.0086) and sedentary time (y = -3129 + 532x - 11.49x(2) r = 0.1479; p = 0.0041). Furthermore, correlations were found between sedentary time and body mass indices for the male subsample (y = -3283 + 425x -7.23x(2) r = 0.1578; p = 0.0463) and the gender-unspecific correlations for students' domestic/gardening PA (y = 1153 - 46x + 0.45x(2) r = -0.1321; p = 0.0103). The reported weekend sedentary time of SSU students was much higher than that of their peers from Poland, Czech Republic, Hungary and Slovakia, with the female subsample weekend sedentary time being higher than in the male subsample both in SSU students (p = 0.0015) and EU countries (p = 0.0000). Conclusion. On the whole the study data and analysis showed SSU students' PA being inadequate for both gender groups.</t>
  </si>
  <si>
    <t>[Loginov, S., I; Nikolayev, A. Yu; Snigirev, A. S.; Solodilov, R. O.; Kintyukhin, A. S.] Surgut State Univ, Surgut, Russia</t>
  </si>
  <si>
    <t>Surgut State University</t>
  </si>
  <si>
    <t>Loginov, SI (corresponding author), Surgut State Univ, Surgut, Russia.</t>
  </si>
  <si>
    <t>logsi@list.ru; nik_212012@mail.ru; snow-alex@male.ru; goodroman@mail.ru; anton-kintyuhin@mail.ru</t>
  </si>
  <si>
    <t>Solodilov, Roman/IST-4824-2023</t>
  </si>
  <si>
    <t>Solodilov, Roman/0000-0002-4837-7427</t>
  </si>
  <si>
    <t>Department of Education and Youth Policy of the Khanty-Mansi Autonomous Region - Ugra</t>
  </si>
  <si>
    <t>This work was carried out as part of a state assignment with financial support from the Department of Education and Youth Policy of the Khanty-Mansi Autonomous Region - Ugra Development and implementation of new technological solutions to optimize physical activity and health, establishing patterns of the body's response to physical activity of different moda-lity in the Khanty-Mansi Autonomous Region -Ugra.</t>
  </si>
  <si>
    <t>SOUTH URAL STATE UNIV, SCIENTIFIC RESEARCH DEPT</t>
  </si>
  <si>
    <t>CHELYABINSK</t>
  </si>
  <si>
    <t>76, LENIN PROSPECT, CHELYABINSK, 454080, RUSSIA</t>
  </si>
  <si>
    <t>2500-0209</t>
  </si>
  <si>
    <t>2500-0195</t>
  </si>
  <si>
    <t>HUM SPORT MED</t>
  </si>
  <si>
    <t>Hum. Sport Med.</t>
  </si>
  <si>
    <t>10.14529/hsm21s104</t>
  </si>
  <si>
    <t>SY4BH</t>
  </si>
  <si>
    <t>WOS:000665834200004</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</si>
  <si>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</si>
  <si>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</si>
  <si>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</si>
  <si>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</si>
  <si>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</si>
  <si>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</si>
  <si>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</si>
  <si>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</si>
  <si>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</si>
  <si>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</si>
  <si>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</si>
  <si>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</si>
  <si>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</si>
  <si>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</si>
  <si>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</si>
  <si>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</si>
  <si>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</si>
  <si>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</si>
  <si>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Siegler, A; Serdült, S; Csernus, F; Dézma, L; Ilea, I; Bigazzi, S</t>
  </si>
  <si>
    <t>Siegler, Anna; Serdult, Sara; Csernus, Fanni; Dezma, Lilla; Ilea, Izabella; Bigazzi, Sara</t>
  </si>
  <si>
    <t>The Efficacy of a Holding Community Program-Promoting Social Reflection at School</t>
  </si>
  <si>
    <t>CHANGING SOCIETIES &amp; PERSONALITIES</t>
  </si>
  <si>
    <t>perspective-taking; prejudice; active citizenship; program evaluation; education</t>
  </si>
  <si>
    <t>PERSPECTIVE-TAKING; PREJUDICE REDUCTION; SELF; ENVIRONMENT; EMPATHY; INTERVENTION; METAANALYSIS; CHILDHOOD; SUPPORT</t>
  </si>
  <si>
    <t>The authors developed a Holding Community Program to achieve the following objectives: (a) to increase the perspective-taking capacity of adolescents; (b) to promote interpersonal and intergroup harmony; (c) to empower school students to be more (pro)active in their communities and in public life. Apart from the intervention itself, the study comprised a pre-test and a post-test and involved a total of 240 Hungarian high school students (159 female, 66.3%). The students were aged 14-18 (M-age = 15.33; SDage = 0.88). They were recruited from four high schools. Control groups (N = 122) were chosen from the same institution and graded as experimental classes (N = 118, 7 classes). Both immediate and long-term effects of the intervention (4-6 months after the intervention) were explored. Quantitative analysis of the data indicated that the two-day intervention program had significantly increased the students' perspective-taking capacity (short-term: F(1, 238) = 6.03, p &lt; 0.05, long-term: n.s.) and efficacy beliefs (short-term: F(1, 238) = 3.83, p = 0.052, long-term: F(1, 238) = 3.38, p &lt; 0.05). After the training, students were more willing to participate in collective actions (short-term: F(1, 238) = 7.32, p &lt; 0.01, long-term: F(1, 238) = 3.83, p &lt; 0.05). These results seem quite promising but the outcome was not significant regarding its effect on prejudice.</t>
  </si>
  <si>
    <t>[Siegler, Anna; Serdult, Sara; Csernus, Fanni; Dezma, Lilla; Ilea, Izabella; Bigazzi, Sara] Univ Pecs, Pecs, Hungary</t>
  </si>
  <si>
    <t>Siegler, A (corresponding author), Univ Pecs, Pecs, Hungary.</t>
  </si>
  <si>
    <t>siegler.anna@pte.hu; serdult.sara@pte.hu; csemus.fanni@pte.hu; dezma.lilla@pte.hu; ilea.izabella@pte.hu; serdult.sara@pte.hu</t>
  </si>
  <si>
    <t>Bigazzi, Sara/C-6465-2017</t>
  </si>
  <si>
    <t>Bigazzi, Sara/0000-0003-4478-8920; Siegler, Anna/0000-0001-6679-3806</t>
  </si>
  <si>
    <t>Hungarian National Research, Development and Innovation Office-NKFIH [K 119793]</t>
  </si>
  <si>
    <t>Hungarian National Research, Development and Innovation Office-NKFIH(National Research, Development &amp; Innovation Office (NRDIO) - Hungary)</t>
  </si>
  <si>
    <t>This work was supported by the [Hungarian National Research, Development and Innovation Office-NKFIH] under Grant [K 119793-The influence of social identity on intergroup prejudice and collective action] .</t>
  </si>
  <si>
    <t>URAL FEDERAL UNIV PUBLISHING CENTER</t>
  </si>
  <si>
    <t>YEKATERINBURG</t>
  </si>
  <si>
    <t>4, TURGENEV ST, YEKATERINBURG, 620000, RUSSIA</t>
  </si>
  <si>
    <t>2587-6104</t>
  </si>
  <si>
    <t>2587-8964</t>
  </si>
  <si>
    <t>CHANG SOC PERSONAL</t>
  </si>
  <si>
    <t>Chang. Soc. Pers.</t>
  </si>
  <si>
    <t>10.15826/csp.2021.5.3.143</t>
  </si>
  <si>
    <t>XL7ZV</t>
  </si>
  <si>
    <t>Green Published, gold</t>
  </si>
  <si>
    <t>WOS:000728360700007</t>
  </si>
  <si>
    <t>Piko, BF; Obál, A; Mellor, D</t>
  </si>
  <si>
    <t>Piko, Bettina F.; Obal, Annabella; Mellor, David</t>
  </si>
  <si>
    <t>Body Appreciation in Light of Psychological, Health- and Weight-Related Variables Among Female Adolescents</t>
  </si>
  <si>
    <t>EUROPES JOURNAL OF PSYCHOLOGY</t>
  </si>
  <si>
    <t>body image; body appreciation; body weight concerns; self-perceived health; female adolescents</t>
  </si>
  <si>
    <t>PSYCHOMETRIC PROPERTIES; IMAGE; SCALE-2; SATISFACTION; OVERWEIGHT; ASSOCIATIONS; PREVALENCE; BEHAVIORS; EXERCISE; OBESITY</t>
  </si>
  <si>
    <t>Recent research has begun to focus on positive body image and how this can be supported in adolescence. Body appreciation is a key element of positive body image, and has been associated with self-reported health status, weight-related concern, family factors and psychological variables such as self-esteem. In this study we explored these associations among Hungarian adolescent females. Female high school students from two major towns in Csongrad county, Hungary (N = 454; age range from 14 to 20; M = 16.3 years, SD = 1.2) completed questionnaires assessing body appreciation, self-esteem, optimism, life satisfaction and health- and weight-related variables. Analyses revealed that body appreciation was most strongly related to self-esteem, as well as being positively associated with life satisfaction, self-perceived health, being in control of diet, and engagement in sport. Conversely, binge drinking, engaging in slimming behaviors and having eating disorders in the family were negatively associated with body appreciation. These findings provide some indications of factors that might be targetted in health education programs aiming to promote positive body image and to develop resilience against body dissatisfaction in this demographic group. Such programs should also include information of nutrition and media literacy.</t>
  </si>
  <si>
    <t>[Piko, Bettina F.; Obal, Annabella] Univ Szeged, Dept Behav Sci, 5 Szentharomsag Str, H-6722 Szeged, Hungary; [Mellor, David] Deakin Univ, Sch Psychol, Burwood, Vic, Australia</t>
  </si>
  <si>
    <t>Szeged University; Deakin University</t>
  </si>
  <si>
    <t>Piko, BF (corresponding author), Univ Szeged, Dept Behav Sci, 5 Szentharomsag Str, H-6722 Szeged, Hungary.</t>
  </si>
  <si>
    <t>fuzne.piko.bettina@med.u-szeged.hu</t>
  </si>
  <si>
    <t>David, Maribel/E-2812-2012; Piko, Bettina F./I-7865-2018</t>
  </si>
  <si>
    <t>Piko, Bettina F./0000-0002-3072-9615</t>
  </si>
  <si>
    <t>PSYCHOPEN</t>
  </si>
  <si>
    <t>TRIER</t>
  </si>
  <si>
    <t>UNIVERSITAETSRING 15, TRIER, 54296, GERMANY</t>
  </si>
  <si>
    <t>1841-0413</t>
  </si>
  <si>
    <t>EUR J PSYCHOL</t>
  </si>
  <si>
    <t>Eur. J. Psychol.</t>
  </si>
  <si>
    <t>10.5964/ejop.v16i4.2183</t>
  </si>
  <si>
    <t>OY8ML</t>
  </si>
  <si>
    <t>WOS:000594495100009</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</si>
  <si>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</si>
  <si>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</si>
  <si>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</si>
  <si>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</si>
  <si>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</si>
  <si>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</si>
  <si>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</si>
  <si>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</si>
  <si>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</si>
  <si>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</si>
  <si>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</si>
  <si>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</si>
  <si>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</si>
  <si>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</si>
  <si>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</si>
  <si>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</si>
  <si>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</si>
  <si>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10.1007/s41134-020-00133-1</t>
  </si>
  <si>
    <t>OCT 2020</t>
  </si>
  <si>
    <t>Social Work</t>
  </si>
  <si>
    <t>PG6OG</t>
  </si>
  <si>
    <t>WOS:000575752700001</t>
  </si>
  <si>
    <t>Heltai, JI</t>
  </si>
  <si>
    <t>Heltai, Janos Imre</t>
  </si>
  <si>
    <t>Translanguaging instead of standardisation: Writing Romani at school</t>
  </si>
  <si>
    <t>APPLIED LINGUISTICS REVIEW</t>
  </si>
  <si>
    <t>Translanguaging; writing skills; Romani</t>
  </si>
  <si>
    <t>LANGUAGE</t>
  </si>
  <si>
    <t>In most public education in the western world the existence of a standardized language variety is still regarded as a precondition of teaching writing. This stance generates a problem in situations where no standardized variety matches the children's home language practices and no traditions of an extended and standardised literacy exist. Roma students in Hungary have to acquire writing skills in the majority language (Hungarian), since the teaching of writing cannot rely on a standardized Romani language. In this way, school writing activities seem unrelated to the local discoursal practices of their own community. This puts Romani-speaking children at a disadvantage in learning to write, and reduces their chances of academic success. This paper reports on an ongoing project in Tiszavasvari, Hungary, designed to offer an alternative to approaches that wish to eliminate the disadvantages of Roma students by creating a standardized language. It explores the possibility of applying a translanguaging approach to the teaching of writing, arguing that if teachers allow students to draw on their local Romani-bounded non-standardised language practices, including the grassroots literacy activities occurring in the community, their general writing skills can be improved. For this to happen, teachers must be trained in translanguaging pedagogy, so that they can transcend the boundaries staked out by monolingual ideologies. The hitherto prevailing view that posits an indissoluble connection between standard, school and writing should be set aside. It should also be realized that general linguistic competences can, and should, be separated from language-specific competences. A key endeavour of the Tiszavasvari project has been to convert teachers to the translanguaging stance, and some promising signs can be reported. The introduction of local translanguaging practices into the teaching of writing fostered new learning practices among the students and began to change the pedagogical stance of teachers participating in the project.</t>
  </si>
  <si>
    <t>[Heltai, Janos Imre] Karoli Gaspar Univ Reformed Church Hungary, Inst Hungarian Linguist Literary &amp; Cultural Studi, Dept Hungarian Linguist, Budapest, Hungary</t>
  </si>
  <si>
    <t>Karoli Gaspar University of Reformed Church</t>
  </si>
  <si>
    <t>Heltai, JI (corresponding author), Karoli Gaspar Univ Reformed Church Hungary, Inst Hungarian Linguist Literary &amp; Cultural Studi, Dept Hungarian Linguist, Budapest, Hungary.</t>
  </si>
  <si>
    <t>heltai.janos@kre.hu</t>
  </si>
  <si>
    <t>WALTER DE GRUYTER GMBH</t>
  </si>
  <si>
    <t>GENTHINER STRASSE 13, D-10785 BERLIN, GERMANY</t>
  </si>
  <si>
    <t>1868-6303</t>
  </si>
  <si>
    <t>1868-6311</t>
  </si>
  <si>
    <t>APPL LINGUIST REV</t>
  </si>
  <si>
    <t>Appl. Linguist. Rev.</t>
  </si>
  <si>
    <t>10.1515/applirev-2018-0087</t>
  </si>
  <si>
    <t>NQ2RZ</t>
  </si>
  <si>
    <t>WOS:000570713900006</t>
  </si>
  <si>
    <t>Dvoulety, O; Orel, M</t>
  </si>
  <si>
    <t>Dvoulety, Ondrej; Orel, Marko</t>
  </si>
  <si>
    <t>Determinants of solo and employer entrepreneurship in Visegrad countries: findings from the Czech Republic, Hungary, Poland and Slovakia</t>
  </si>
  <si>
    <t>JOURNAL OF ENTERPRISING COMMUNITIES-PEOPLE AND PLACES IN THE GLOBAL ECONOMY</t>
  </si>
  <si>
    <t>L26; L53; P42; Self-employment; European Survey on Working Conditions (EWCS); Individual determinants of entrepreneurship; Job creators; Solo self-employed individuals; Visegrad group; Czech Republic; Hungary; Slovakia; Poland</t>
  </si>
  <si>
    <t>SELF-EMPLOYMENT; GIG ECONOMY; EDUCATION; BUSINESS; POLICY; PERFORMANCE; INTENTIONS; STUDENTS; DRIVERS; GROWTH</t>
  </si>
  <si>
    <t>Purpose This study aims to extend the existing body of literature on the individual-level determinants of self-employed persons with (employer entrepreneurs) and without employees (solo self-employed individuals) from the perspective of four post-communist economies (i.e. Czech Republic, Hungary, Poland and Slovakia). Design/methodology/approach The methodological approach is based on the three harmonised waves (2005, 2010 and 2015) of the European Survey on Working Conditions (EWCS). Multi-variate logistic regression models are used to determine the individual-level differences among employees, solo self-employed individuals and job creators in the selected group of countries. Findings The results show significant differences among employees, solo self-employed individuals and job creators, especially when it comes to the role of age, gender, education, previous experience, number of working hours and their determination. Job creators in Visegrad countries have, on average, more years of experience, and higher levels of education (tertiary), than wage-employees. Research limitations/implications This study provides a series of recommendations for future research on the role of family- and household-related characteristics, entrepreneurship-specific education and migration background. Originality/value The previous research on individual determinants of entrepreneurial engagement in Visegrad region was mainly based on the data from the Global Entrepreneurship Monitor. This study offers a novel perspective based on the EWCS data.</t>
  </si>
  <si>
    <t>[Dvoulety, Ondrej; Orel, Marko] Univ Econ, Dept Entrepreneurship, Prague, Czech Republic</t>
  </si>
  <si>
    <t>Prague University of Economics &amp; Business</t>
  </si>
  <si>
    <t>Dvoulety, O (corresponding author), Univ Econ, Dept Entrepreneurship, Prague, Czech Republic.</t>
  </si>
  <si>
    <t>ondrej.dvoulety@vse.cz; marko.orel@vse.cz</t>
  </si>
  <si>
    <t>Orel, Marko/AAI-8963-2020; Dvouletý, Ondřej/F-5845-2018</t>
  </si>
  <si>
    <t>Orel, Marko/0000-0002-1931-7310; Dvouletý, Ondřej/0000-0001-9151-2033</t>
  </si>
  <si>
    <t>Internal Grant Agency of the Faculty of Business Administration, University of Economics, Prague [IP300040]</t>
  </si>
  <si>
    <t>Internal Grant Agency of the Faculty of Business Administration, University of Economics, Prague</t>
  </si>
  <si>
    <t>This work was supported by the Internal Grant Agency of the Faculty of Business Administration, University of Economics, Prague under no. IP300040.</t>
  </si>
  <si>
    <t>EMERALD GROUP PUBLISHING LTD</t>
  </si>
  <si>
    <t>BINGLEY</t>
  </si>
  <si>
    <t>HOWARD HOUSE, WAGON LANE, BINGLEY BD16 1WA, W YORKSHIRE, ENGLAND</t>
  </si>
  <si>
    <t>1750-6204</t>
  </si>
  <si>
    <t>1750-6212</t>
  </si>
  <si>
    <t>J ENTERP COMMUNITIES</t>
  </si>
  <si>
    <t>J. Enterp. Communities</t>
  </si>
  <si>
    <t>JUL 16</t>
  </si>
  <si>
    <t>10.1108/JEC-04-2020-0052</t>
  </si>
  <si>
    <t>JUN 2020</t>
  </si>
  <si>
    <t>MS5SR</t>
  </si>
  <si>
    <t>WOS:000539590400001</t>
  </si>
  <si>
    <t>Stastny, V; Greger, D; Soukup, P</t>
  </si>
  <si>
    <t>Stastny, Vit; Greger, David; Soukup, Petr</t>
  </si>
  <si>
    <t>Does the quality of school instruction relate to the use of additional tutoring in science? Comparative analysis of five post-socialist countries</t>
  </si>
  <si>
    <t>SCHOOL EFFECTIVENESS AND SCHOOL IMPROVEMENT</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</si>
  <si>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</si>
  <si>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</si>
  <si>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</si>
  <si>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</si>
  <si>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Charles University Prague</t>
  </si>
  <si>
    <t>Stastny, V (corresponding author), Charles Univ Prague, Inst Res &amp; Dev Educ, Fac Educ, Prague, Czech Republic.</t>
  </si>
  <si>
    <t>vit.stastny@pedf.cuni.cz</t>
  </si>
  <si>
    <t>Greger, David/I-5593-2017; Šťastný, Vít/D-8020-2017; Soukup, Petr/AAB-6337-2022</t>
  </si>
  <si>
    <t>Greger, David/0000-0002-1615-0404; Šťastný, Vít/0000-0001-6300-7099; Soukup, Petr/0000-0001-9241-6529</t>
  </si>
  <si>
    <t>Czech Science Foundation [P402/12/G130]</t>
  </si>
  <si>
    <t>Czech Science Foundation(Grant Agency of the Czech Republic)</t>
  </si>
  <si>
    <t>This work was supported by the Czech Science Foundation under Grant number P402/12/G130.</t>
  </si>
  <si>
    <t>0924-3453</t>
  </si>
  <si>
    <t>1744-5124</t>
  </si>
  <si>
    <t>SCH EFF SCH IMPROV</t>
  </si>
  <si>
    <t>Sch. Eff. Sch. Improv.</t>
  </si>
  <si>
    <t>JAN 2</t>
  </si>
  <si>
    <t>10.1080/09243453.2020.1770809</t>
  </si>
  <si>
    <t>QL0WL</t>
  </si>
  <si>
    <t>WOS:000542903000001</t>
  </si>
  <si>
    <t>Kende, A; Nyúl, B; Lantos, NA; Hadarics, M; Petlitski, D; Kehl, J; Shnabel, N</t>
  </si>
  <si>
    <t>Kende, Anna; Nyul, Boglarka; Lantos, Nora Anna; Hadarics, Marton; Petlitski, Diana; Kehl, Judith; Shnabel, Nurit</t>
  </si>
  <si>
    <t>A Needs-Based Support for #MeToo: Power and Morality Needs Shape Women's and Men's Support of the Campaign</t>
  </si>
  <si>
    <t>FRONTIERS IN PSYCHOLOGY</t>
  </si>
  <si>
    <t>#MeToo; collective action; gender equality; needs-based model; sexual harassment</t>
  </si>
  <si>
    <t>AMERICAN-COLLEGE STUDENTS; SEXUAL-HARASSMENT; SYSTEM-JUSTIFICATION; BENEVOLENT SEXISM; INTERGROUP RELATIONS; COLLECTIVE ACTION; SAMPLE-SIZE; GENDER; MODEL; RECONCILIATION</t>
  </si>
  <si>
    <t>The #MeToo campaign mobilized millions of women around the world to draw attention to the pervasiveness of sexual harassment. We conducted an online survey in Hungary (N = 10,293) immediately at the campaign's onset, and two subsequent studies in Israel and Germany (Ns = 356, 413) after it peaked, to reveal the motivations underlying people's support for, or criticism of the campaign. Integrating the assumptions of the needs-based model of reconciliation and system justification theory, we predicted and found that, in all three samples, lower gender system justification was associated with (a) women's perception of the campaign as empowering, and men's (b) higher perception of the campaign as an opportunity for moral improvement, and (c) lower perception of the campaign as wrongfully staining men's reputation. As expected, in all three samples, (a) perceptions of the campaign as empowering among women, and an opportunity for moral improvement among men, were associated with greater campaign support, whereas (b) men's perceptions of the campaign as wrongfully staining their moral reputation were associated with lower campaign support. Thus, the link between system justification and campaign support was mediated by women's empowerment needs, and men's morality-related needs. In addition, perceptions of the campaign as disempowering their ingroup (i.e., presenting a status threat) predicted reduced campaign support among men in the Hungarian and Israeli samples, but not the German sample. We discuss the practical implications of these results for gender equality movements in general, and sexual harassment in particular, by identifying the psychological obstacles and catalysts of women's and men's support for social change.</t>
  </si>
  <si>
    <t>[Kende, Anna; Nyul, Boglarka; Lantos, Nora Anna; Hadarics, Marton] Eotvos Lorand Univ, Dept Social Psychol, Budapest, Hungary; [Nyul, Boglarka] Eotvos Lorand Univ, Doctoral Sch Psychol, Budapest, Hungary; [Petlitski, Diana; Shnabel, Nurit] Tel Aviv Univ, Sch Psychol Sci, Tel Aviv, Israel; [Kehl, Judith] Univ Osnabruck, Dept Psychol, Osnabruck, Germany</t>
  </si>
  <si>
    <t>Eotvos Lorand University; Eotvos Lorand University; Tel Aviv University; University Osnabruck</t>
  </si>
  <si>
    <t>Kende, A (corresponding author), Eotvos Lorand Univ, Dept Social Psychol, Budapest, Hungary.</t>
  </si>
  <si>
    <t>kende.anna@ppk.elte.hu</t>
  </si>
  <si>
    <t>Hadarics, Márton/AAE-2617-2021; Nyúl, Boglárka/AFU-7303-2022</t>
  </si>
  <si>
    <t>Hadarics, Márton/0000-0001-8203-448X; Nyúl, Boglárka/0000-0001-6620-9630; Shnabel, Nurit/0000-0003-2994-6759; Lantos, Nora Anna/0000-0003-2056-1027</t>
  </si>
  <si>
    <t>New National Excellence Program of the Ministry of Human Capacities [UNKP-18-4]; Janos Bolyai Research Scholarship of the Hungarian Academy of Sciences</t>
  </si>
  <si>
    <t>New National Excellence Program of the Ministry of Human Capacities; Janos Bolyai Research Scholarship of the Hungarian Academy of Sciences(Hungarian Academy of Sciences)</t>
  </si>
  <si>
    <t>This research was supported by supported by the UNKP-18-4 New National Excellence Program of the Ministry of Human Capacities. AK was also supported by the Janos Bolyai Research Scholarship of the Hungarian Academy of Sciences.</t>
  </si>
  <si>
    <t>1664-1078</t>
  </si>
  <si>
    <t>FRONT PSYCHOL</t>
  </si>
  <si>
    <t>Front. Psychol.</t>
  </si>
  <si>
    <t>MAR 31</t>
  </si>
  <si>
    <t>10.3389/fpsyg.2020.00593</t>
  </si>
  <si>
    <t>LE5GS</t>
  </si>
  <si>
    <t>WOS:000526747700001</t>
  </si>
  <si>
    <t>Berei, EB</t>
  </si>
  <si>
    <t>Berei, Emese Beata</t>
  </si>
  <si>
    <t>The Social Responsibility among Higher Education Students</t>
  </si>
  <si>
    <t>higher education students; social responsibility; private and state institutions; Romania</t>
  </si>
  <si>
    <t>The aim of this research is to emphasize the importance of education for the philanthropic responsibilities of students. The basic term of the explanatory research is corporate social responsibility, adapted for higher education institutions-the philanthropic responsibilities of students, their implication on charity organization memberships or volunteering activities, and their motivation to help others. Special attention was given to the following questions: Are students involved in charity organization activities or voluntary work? Are there any differences between state and private universities regarding the philanthropic activities of students? How frequently, where, and why are they involved in volunteering? What is the latent structure of students' motivations? The quantitative international survey dates were collected by the Centre for Higher Education Research and Development from Debrecen University, Hungary, and the present examination focuses on the sample from Romania. Using Statistical Package for the Social Sciences (SPSS) statistical software, first, through a longitudinal perspective, Romanian students' implications from state and private institutions were compared. Second, the paper analyzes the characteristics of volunteering and student's motivations. The conclusions present significant differences between state and private institutions. Students traditional motivations, i.e., to help others, were very common and connected with relational and self-development intentions. This mixed motivational factor was different from the global motivational factor (to learn new languages and to discover new cultures).</t>
  </si>
  <si>
    <t>[Berei, Emese Beata] Emanuel Univ Oradea, Social Work Program, Oradea 410597, Romania</t>
  </si>
  <si>
    <t>Emanuel University</t>
  </si>
  <si>
    <t>Berei, EB (corresponding author), Emanuel Univ Oradea, Social Work Program, Oradea 410597, Romania.</t>
  </si>
  <si>
    <t>emese.berei@emanuel.ro</t>
  </si>
  <si>
    <t>Emanuel University of Oradea, Romania</t>
  </si>
  <si>
    <t>The quantitative international survey data used in this analysis was collected and made available by the CHERD-H (Centre for Higher Education Research and Development from Debrecen University, Hungary). The publication was sponsored by Emanuel University of Oradea, Romania.</t>
  </si>
  <si>
    <t>10.3390/educsci10030066</t>
  </si>
  <si>
    <t>LA1MB</t>
  </si>
  <si>
    <t>WOS:000523718000028</t>
  </si>
  <si>
    <t>Fényes, H; Pusztai, G; Engler, A</t>
  </si>
  <si>
    <t>Fenyes, Hajnalka; Pusztai, Gabriella; Engler, Agnes</t>
  </si>
  <si>
    <t>GENDER ROLE ATTITUDES AND RELIGIOSITY AMONG HIGHER EDUCATION STUDENTS</t>
  </si>
  <si>
    <t>JOURNAL FOR THE STUDY OF RELIGIONS AND IDEOLOGIES</t>
  </si>
  <si>
    <t>gender role attitudes; religiosity; higher education; fatherhood</t>
  </si>
  <si>
    <t>WOMEN</t>
  </si>
  <si>
    <t>Besides demographic and social background determinants, religiosity is one of the most important factors which influence attitudes towards gender roles. In Europe, egalitarian gender roles have been aided by the eventual ubiquity of wide-ranging freedoms, women's increasing labour force participation in the post-socialist regions, the drastic decline in fertility, and state-sponsored secularisation. In this study, we examine Hungarian higher education students' views on gender roles using a nation-wide sample (N=1502, 2017). We create a typology with two modern attitude types beside the traditional view on gender roles, namely the pragmatic-instrumental and postmaterialist-postmodern types. We employ multinomial regression to analyse the factors which increase the likelihood of each type's occurrence. After accounting for the effect of demographic and social factors, we find that religiosity has a significant impact on the acceptance towards traditional gender roles. In addition, we also record the novel finding that respondents are much likelier to belong to the postmaterialist-postmodern type, which approves of women's labour force participation and favours the father's involvement in the family, if they are religious in the sense that they follow the teaching of a church.</t>
  </si>
  <si>
    <t>[Fenyes, Hajnalka] Univ Debrecen, Dept Sociol, Debrecen, Hungary; [Pusztai, Gabriella; Engler, Agnes] Univ Debrecen, Inst Educ Studies &amp; Cultural Management, Debrecen, Hungary</t>
  </si>
  <si>
    <t>Fényes, H (corresponding author), Univ Debrecen, Dept Sociol, Debrecen, Hungary.</t>
  </si>
  <si>
    <t>fenyes.zsuzsanna@arts.unideb.hu; pusztai.gabriella@arts.unideb.hu; engler.agnes@arts.unideb.hu</t>
  </si>
  <si>
    <t>Zsuzsánna Hajnalka, Fényes/HPF-2409-2023; Pusztai, Gabriella/ABB-9465-2021; Pusztai, Gabriella/ABF-8271-2020</t>
  </si>
  <si>
    <t>Pusztai, Gabriella/0000-0002-6682-9300; Pusztai, Gabriella/0000-0002-6682-9300</t>
  </si>
  <si>
    <t>National Research, Development and Innovation Fund of Hungary [119679]; [K_17]</t>
  </si>
  <si>
    <t>National Research, Development and Innovation Fund of Hungary;</t>
  </si>
  <si>
    <t>Project no. 119679 has been implemented with the support provided from the National Research, Development and Innovation Fund of Hungary, financed under the K_17 funding scheme.</t>
  </si>
  <si>
    <t>UNIV BABES-BOLYAI</t>
  </si>
  <si>
    <t>CLUJ-NAPOCA</t>
  </si>
  <si>
    <t>MIHAIL KOGALNICEANU NR. 1, CLUJ-NAPOCA RO-3400, ROMANIA</t>
  </si>
  <si>
    <t>1583-0039</t>
  </si>
  <si>
    <t>J STUDY RELIG IDEOL</t>
  </si>
  <si>
    <t>J. Study Relig. Ideol</t>
  </si>
  <si>
    <t>SPR</t>
  </si>
  <si>
    <t>KN4ON</t>
  </si>
  <si>
    <t>WOS:000514818100005</t>
  </si>
  <si>
    <t>Jovanovic, V</t>
  </si>
  <si>
    <t>Jovanovic, Vladan</t>
  </si>
  <si>
    <t>A Contribution to the Biography of Edo Markovic (1885-1939)</t>
  </si>
  <si>
    <t>CASOPIS ZA SUVREMENU POVIJEST</t>
  </si>
  <si>
    <t>Unspecified</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</si>
  <si>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</si>
  <si>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</si>
  <si>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</si>
  <si>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</si>
  <si>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</si>
  <si>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</si>
  <si>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</si>
  <si>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</si>
  <si>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</si>
  <si>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</si>
  <si>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</si>
  <si>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</si>
  <si>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</si>
  <si>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10.22586/csp.v52i1.10015</t>
  </si>
  <si>
    <t>KY7YD</t>
  </si>
  <si>
    <t>WOS:000522787900007</t>
  </si>
  <si>
    <t>Barisic, R</t>
  </si>
  <si>
    <t>Barisic, Rudolf</t>
  </si>
  <si>
    <t>Education interrupted: reasons why clerics in Bosna Srebrena discontinued their studies</t>
  </si>
  <si>
    <t>HISTORY OF EDUCATION &amp; CHILDRENS LITERATURE</t>
  </si>
  <si>
    <t>Article; Proceedings Paper</t>
  </si>
  <si>
    <t>International Conference on Being a Student in the Habsburg Monarchy</t>
  </si>
  <si>
    <t>MAY 18-19, 2017</t>
  </si>
  <si>
    <t>Zagreb, CROATIA</t>
  </si>
  <si>
    <t>Croatian Inst Hist</t>
  </si>
  <si>
    <t>History of school; Educationl institutions; Bosna Srebrena; Habsburg Monarchy; XIXth Century</t>
  </si>
  <si>
    <t>The paper presents reasons why students from the Franciscan Province of Bosna Srebrena often discontinued their education in the first half of the 19th century. During this period, they received scholarships from a fund that had been established by Emperor Joseph II in 1785, and attended various educational institutions across the Hungarian part of Habsburg Monarchy, mainly in present-day Croatia, Hungary and Slovakia. Considering that almost every third one of them at some point ceased his studies without completing them, this paper presents the reasons for this and offers case studies. Furthermore, it questions the consequences of these suspensions on Bosna Srebrena by establishing whether or not students later became involved in pastoral activities.</t>
  </si>
  <si>
    <t>[Barisic, Rudolf] Croatian Inst Hist, Zagreb, Croatia</t>
  </si>
  <si>
    <t>Croatian Institute of History</t>
  </si>
  <si>
    <t>Barisic, R (corresponding author), Croatian Inst Hist, Zagreb, Croatia.</t>
  </si>
  <si>
    <t>rbarisic@isp.hr</t>
  </si>
  <si>
    <t>EDIZIONI UNIVERSITA MACERATA</t>
  </si>
  <si>
    <t>MACERATA</t>
  </si>
  <si>
    <t>CENTRO DIREZIONALE, VIA CARDUCCI, 63-A, MACERATA, 62100, ITALY</t>
  </si>
  <si>
    <t>1971-1093</t>
  </si>
  <si>
    <t>1971-1131</t>
  </si>
  <si>
    <t>HIST EDUC CHILD LIT</t>
  </si>
  <si>
    <t>Hist. Educ. Child. Lit.</t>
  </si>
  <si>
    <t>Arts &amp; Humanities Citation Index (A&amp;HCI); Conference Proceedings Citation Index - Social Science &amp; Humanities (CPCI-SSH)</t>
  </si>
  <si>
    <t>LS5CD</t>
  </si>
  <si>
    <t>WOS:000536400400005</t>
  </si>
  <si>
    <t>Gejdos, M</t>
  </si>
  <si>
    <t>Gejdos, Miroslav</t>
  </si>
  <si>
    <t>THE SCHOOLING OF SAMUEL TESEDIK AND HIS PRACTICAL AND ECONOMIC INDUSTRIAL SCHOOL IN SZARVAS</t>
  </si>
  <si>
    <t>AD ALTA-JOURNAL OF INTERDISCIPLINARY RESEARCH</t>
  </si>
  <si>
    <t>Education; Practical and Economic Industrial School; Samuel Tesedik; Szarvas</t>
  </si>
  <si>
    <t>The author presents one of the most important Slovak personalities from the so-called Dolna zem (engl. Lowland) : Samuel Tesedik from Szarvas, who created - especially in the field of agriculture education - works of European format Tesedik's greatest pedagogical contribution was the establishment of the first practical agricultural school in Hungary. He devoted himself not only to teaching of students but also to education of the common people. Thanks to his work and activities, he is still highly acclaimed by Slovak historical science. At the same time, he is a constant source of inspiration for people engaged in agriculture. In this study, the author emphasizes that the work of Samuel Tesedik in the field of public education and reformist work in agriculture is quite unique - and not only from the perspective of 18th century.</t>
  </si>
  <si>
    <t>[Gejdos, Miroslav] Katolicka Univ, Katedra Pedag &amp; Specialnej Pedag, Pedag Fak, Ruzomberok 03401, Slovakia</t>
  </si>
  <si>
    <t>Catholic University Ruzomberok</t>
  </si>
  <si>
    <t>Gejdos, M (corresponding author), Katolicka Univ, Katedra Pedag &amp; Specialnej Pedag, Pedag Fak, Ruzomberok 03401, Slovakia.</t>
  </si>
  <si>
    <t>miroslav.gejdos@ku.sk</t>
  </si>
  <si>
    <t>MAGNANIMITAS</t>
  </si>
  <si>
    <t>HRADEC KRALOVE</t>
  </si>
  <si>
    <t>CESKOSLOVENSKE ARMADY 300, HRADEC KRALOVE, 500 03, CZECH REPUBLIC</t>
  </si>
  <si>
    <t>1804-7890</t>
  </si>
  <si>
    <t>AD ALTA-INTERDISCIP</t>
  </si>
  <si>
    <t>AD ALTA-J. Interdiscip. Res.</t>
  </si>
  <si>
    <t>ND6UD</t>
  </si>
  <si>
    <t>WOS:000562038200014</t>
  </si>
  <si>
    <t>Kadar, B; Reicher, RZ</t>
  </si>
  <si>
    <t>Kadar, Beata; Reicher, Regina Zsuzsanna</t>
  </si>
  <si>
    <t>INNOVATIONS IN HEALTH CARE MANAGEMENT: THE EFFECT OF THE PANDEMIC ON THE LABOUR MARKET CHANGE</t>
  </si>
  <si>
    <t>MARKETING AND MANAGEMENT OF INNOVATIONS</t>
  </si>
  <si>
    <t>COVID 19; pandemic; economic impact; changes in subject areas</t>
  </si>
  <si>
    <t>The COVID-19 pandemic was identified in 17 days, and the related enormous economic and social impacts have mobilized the global scientific world in almost all areas of science. The leaders of individual countries have to face a challenge that has been unprecedented for many decades. The global pandemic could lead to profound changes in the balance of power, economical operations, and the labour market. In turn, the accompanying measures have brought a lot of changes to everyday life. Although the government of Romania had taken some measures to avoid the collapse of the economy. However, the experts did not regard these efficient enough. In this time two-thirds of the Hungarian population do not feel that the media exaggerates the severity of the COVID-19 outbreak and the economic consequences of the pandemic are undisputable for the Hungarian people, just like for the Italian and French people who were severely affected by the virus. People have been deprived of the joy of social gatherings, free movement, travel and many of them have even lost their jobs. The primary question at the moment is whether countries could finance the sectors in hardship and whether their inter-dependence regarding the exchange of goods imposes any kind of danger to their citizens. In terms of macro-economy, however, the long-term consequences are much more interesting, and it raises questions like how the countries will be able to handle the situation resulted by the increased unemployment and the different trade relations. This study presents a primary research with the age group of 18-30. The target group is leaders of student unions and academics of four universities. This questionnaire survey aims to examine how the Hungarian and Transylvanian respondents see the prospective economic effects of the current situation on the different sectors of the economy. In addition to the descriptive statistical analysis, the perception of economic impacts was examined with variance analysis concerning different demographic characteristics, and the currently studied subject area. Is the negative attitude prevailing or do the different groups react differently to the state of affairs? The greatest differences in the opinion of respondents could be observed in the area of lifestyle and healthcare. The experts think that the pandemic will result in great changes in the offices, homes, schools, and places of work. Negative aftereffects are not predicted in higher education, sales, and trade. It can be concluded that negative labour market trends are expected, therefore probably the young generation currently studying in higher education will be one of the biggest losers of the virus in the long run.</t>
  </si>
  <si>
    <t>[Kadar, Beata] Sapientia Univ, Cluj Napoca, Romania; [Reicher, Regina Zsuzsanna] Obuda Univ, Budapest, Hungary</t>
  </si>
  <si>
    <t>Sapientia Hungarian University of Transylvania; Obuda University</t>
  </si>
  <si>
    <t>Kadar, B (corresponding author), Sapientia Univ, Cluj Napoca, Romania.</t>
  </si>
  <si>
    <t>kadarbeata@uni.sapientia.ro; reicher.regina@kgkuni-obuda.hu</t>
  </si>
  <si>
    <t>Beáta, Kádár/H-1664-2019</t>
  </si>
  <si>
    <t>SUMY STATE UNIV, DEPT MARKETING &amp; MIA</t>
  </si>
  <si>
    <t>SUMY</t>
  </si>
  <si>
    <t>RYMSKIY-KORSAKOV ST 2, SUMY, 40007, UKRAINE</t>
  </si>
  <si>
    <t>2218-4511</t>
  </si>
  <si>
    <t>MARK MANAG INNOV</t>
  </si>
  <si>
    <t>Mark. Manag. Innov.</t>
  </si>
  <si>
    <t>10.21272/mmi.2020.4-09</t>
  </si>
  <si>
    <t>Management</t>
  </si>
  <si>
    <t>PE7WE</t>
  </si>
  <si>
    <t>Bronze, Green Submitted</t>
  </si>
  <si>
    <t>WOS:000598573000009</t>
  </si>
  <si>
    <t>Kovács, K; Moravecz, M; Nagy, Z; Rábai, D; Szabó, D</t>
  </si>
  <si>
    <t>Kovacs, Klara; Moravecz, Marianna; Nagy, Zsuzsa; Rabai, David; Szabo, Daniel</t>
  </si>
  <si>
    <t>The institutional effect on leisure time and competitive sports at higher education colleges and universities in the Carpathian Basin</t>
  </si>
  <si>
    <t>BALTIC JOURNAL OF HEALTH AND PHYSICAL ACTIVITY</t>
  </si>
  <si>
    <t>leisure sport activity; competitive sport; higher education; students; institutional effect</t>
  </si>
  <si>
    <t>Background: The objective of our study is to reveal the resources within colleges and universities that may influence the leisure-time and competitive sports done in the respective institutions. For the theoretical background of our research, the models examining the institutional effects were used. Strange [1] arranged the models into four categories. Material and methods: In the course of our research, structured dialogues were carried out with PE teachers, sports leaders in the institutions of Eastern Hungary, in the Highlands, Voivodina, Transylvania and Partium. ATLAS.ti text analyzing software was used to analyze and process our findings. Results: In accordance with our findings, the institutions were arranged into four categories: Competitive-sport oriented institutions, institutions using sport as a means of creating and reinforcing the community, institutions that minimize physical culture, and institutions that only deal with the required physical education classes. Conclusions: At the section of our research related to leisure-time sport, we found that substantial financial resources, adequate infrastructural conditions, facilities, and a positive attitude of the leaders of the institution are very important. In connection with competitive sports, we may conclude that sport is highly prestigious, and competitive sport is used effectively to attract students to the university.</t>
  </si>
  <si>
    <t>[Kovacs, Klara] Univ Debrecen, Inst Educ &amp; Cultural Studies, Debrecen, Hungary; [Moravecz, Marianna; Szabo, Daniel] Univ Nyiregyhaza, Inst Phys Educ, Nyiregyhaza, Hungary; [Nagy, Zsuzsa] Univ Debrecen, Educ &amp; Cultural Doctoral Programme, Debrecen, Hungary; [Rabai, David] Univ Debrecen, Dept Child Educ, Debrecen, Hungary</t>
  </si>
  <si>
    <t>University of Debrecen; University of Nyiregyhaza; University of Debrecen; University of Debrecen</t>
  </si>
  <si>
    <t>Kovács, K (corresponding author), Egyet Sqr 1, H-4032 Debrecen, Hungary.</t>
  </si>
  <si>
    <t>National Research, Development and Innovation - K_17 application program [123847]; Janos Bolyai Research Scholarship (2016-2019)</t>
  </si>
  <si>
    <t>National Research, Development and Innovation - K_17 application program; Janos Bolyai Research Scholarship (2016-2019)</t>
  </si>
  <si>
    <t>This research is project no. 123847, supported from National Research, Development and Innovation, financed from K_17 application program, and was published with the support of Janos Bolyai Research Scholarship (2016-2019).</t>
  </si>
  <si>
    <t>GDANSK UNIV PHYSICAL EDUCATION &amp; SPORT</t>
  </si>
  <si>
    <t>GDANSK</t>
  </si>
  <si>
    <t>UL KAZIMIERZA GORSKIEGO 1, GDANSK, 80336, POLAND</t>
  </si>
  <si>
    <t>2080-1297</t>
  </si>
  <si>
    <t>2080-9999</t>
  </si>
  <si>
    <t>BALT J HEALTH PHYS A</t>
  </si>
  <si>
    <t>Balt. J. Health Phys. Act.</t>
  </si>
  <si>
    <t>10.29359/BJHPA.12.Spec.Iss1.06</t>
  </si>
  <si>
    <t>OU7NR</t>
  </si>
  <si>
    <t>WOS:000591712400005</t>
  </si>
  <si>
    <t>Kulcsár, G; Zeller, J; Korinek, B</t>
  </si>
  <si>
    <t>Kulcsar, Gabriella; Zeller, Judit; Korinek, Beata</t>
  </si>
  <si>
    <t>STUDENTS FOR CHILDREN: A VOLUNTEER PROGRAMME-MODEL FOR UNIVERSITIES FOR THE SUPPORT OF CHILDREN IN FOSTER CARE</t>
  </si>
  <si>
    <t>INTERNATIONAL JOURNAL OF CHILD YOUTH &amp; FAMILY STUDIES</t>
  </si>
  <si>
    <t>volunteering; foster care; child protection; care system; sensitization; experiental education; supervision</t>
  </si>
  <si>
    <t>Foster care institutions are badly understaffed and operate on the lowest expected standards in terms of human resources in Hungary. In many cases, child protection personnel working with children in foster care do not have the necessary qualifications, and even those that do are often so overloaded with tasks that they cannot routinely engage in meaningful social interactions with the children. This paper introduces a unique and easily adaptable model of volunteer,,work in university settings that aims to improve the situation of children in foster care. The Students for Children Volunteer Programme was founded in 2010 in the Faculty of Law at the University of Pecs, Hungary, and is now part of the curriculum there both as an elective course and as a cross-faculty programme. From the outset, the primary goal of this initiative has been to improve the situation of children in foster care through student mentoring by empowering them to manage everyday challenges and develop meaningful perspectives on their futures. Other equally important objectives are to enhance students' social sensitivity and skills and to shape their thinking through this challenging work. Since its inception, the programme has been operating with unbroken success and, over the years, nearly 400 volunteers have completed the programme. The long-term plan is that through this model a country-wide network of similar volunteer programmes can be developed to improve the situation of children in need. Although aspects of the Students for Children programme still need to be refined, our experience with it shows that it has invaluable social, educational, and psychological effects on both the children and the future law professionals.</t>
  </si>
  <si>
    <t>[Kulcsar, Gabriella] Univ Pecs, Dept Criminol, Fac Law, 48 As Ter 1, H-7622 Pecs, Hungary; [Zeller, Judit] Univ Pecs, Dept Constitut Law, Fac Law, 48 As Ter 1, H-7622 Pecs, Hungary; [Korinek, Beata] Univ Pecs, Dept Civil Law, Fac Law, Family &amp; Social Law Grp, 48 As Ter 1, H-7622 Pecs, Hungary</t>
  </si>
  <si>
    <t>University of Pecs; University of Pecs; University of Pecs</t>
  </si>
  <si>
    <t>Kulcsár, G (corresponding author), Univ Pecs, Dept Criminol, Fac Law, 48 As Ter 1, H-7622 Pecs, Hungary.</t>
  </si>
  <si>
    <t>kulcsar.gabriella@ajk.pte.hu; zeller.judit@ajk.pte.hu; korinek.beata@ajk.pte.hu</t>
  </si>
  <si>
    <t>Gabriella, Kulcsár/HMO-5919-2023</t>
  </si>
  <si>
    <t>Gabriella, Kulcsár/0000-0002-8229-8044</t>
  </si>
  <si>
    <t>UNIV VICTORIA, SCH CHILD &amp; YOUTH CARE</t>
  </si>
  <si>
    <t>VICTORIA</t>
  </si>
  <si>
    <t>BOX 1700, VICTORIA, BC V8W 2Y2, CANADA</t>
  </si>
  <si>
    <t>1920-7298</t>
  </si>
  <si>
    <t>INT J CHILD YOUTH FA</t>
  </si>
  <si>
    <t>Int. J. Child. Youth Fam. Stud.</t>
  </si>
  <si>
    <t>10.18357/ijcyfs114.2202019985</t>
  </si>
  <si>
    <t>Family Studies</t>
  </si>
  <si>
    <t>PO2KX</t>
  </si>
  <si>
    <t>WOS:000604999700001</t>
  </si>
  <si>
    <t>László, B; Mónika, RM; István, A; Krisztina, S</t>
  </si>
  <si>
    <t>Laszlo, Balazs; Monika, Rajcsanyi-Molnar; Istvan, Andras; Krisztina, Sitku</t>
  </si>
  <si>
    <t>Social resposibility in higher education - a hungarian best practice</t>
  </si>
  <si>
    <t>Corporate social responsibility; university social responsibility; third mission; best practice</t>
  </si>
  <si>
    <t>UNIVERSITY; RESPONSIBILITY; SYSTEM</t>
  </si>
  <si>
    <t>The aim of the article is to highlight the importance of social responsibility in higher education. Similarly to organizations in the for-profit sector, the actors of tertiary education have not only the possibility, but the obligation of exhibiting responsible behaviour Therefore, the article presents the forms of the social engagement of higher education institutions based on an overview of the terminology of corporate social responsibility (CSR). It describes the concept of university social responsibility (USR) and that of the third mission of universities, then differentiates them. Relying on the relevant professional literature, it presents the classification of the USR and third mission activities of the University of Dunaujvaros, as well as provides a detailed description of some based on the content analysis of available institutional documents. The presented data demonstrate that although the university is not a major institution in terms of its size and student number, its community engagement on the local and regional levels is both commendable and exemplary.</t>
  </si>
  <si>
    <t>[Laszlo, Balazs] Univ Dunaujvaros, Inst Social Sci, Dunaujvaros, Hungary; [Monika, Rajcsanyi-Molnar] Univ Dunaujvaros, Acad &amp; Gen Affairs, Dunaujvaros, Hungary; [Monika, Rajcsanyi-Molnar] Inst Social Sci, Dunaujvaros, Hungary; [Monika, Rajcsanyi-Molnar] Hungarian Acad Sci, Business Adm Comm, Commun Management Working Comm, Budapest, Hungary; [Monika, Rajcsanyi-Molnar] Univ Pecs, Educ &amp; Soc Doctoral Sch Educ, Pecs, Hungary; [Istvan, Andras; Krisztina, Sitku] Univ Dunaujvaros, Dunaujvaros, Hungary; [Krisztina, Sitku] Univ Dunaujvaros, Educ Sociol Programme, Educ &amp; Soc Doctoral Sch, Dunaujvaros, Hungary</t>
  </si>
  <si>
    <t>University of Dunaujvaros; University of Dunaujvaros; Hungarian Academy of Sciences; University of Pecs; University of Dunaujvaros; University of Dunaujvaros</t>
  </si>
  <si>
    <t>László, B (corresponding author), Univ Dunaujvaros, Inst Social Sci, Dunaujvaros, Hungary.</t>
  </si>
  <si>
    <t>balazsl@uniduna.hu; molnarmo@uniduna.hu; andras@uniduna.hu; sitkuk@uniduna.hu</t>
  </si>
  <si>
    <t>NX5ND</t>
  </si>
  <si>
    <t>WOS:000575756700001</t>
  </si>
  <si>
    <t>SOCIAL RESPONSIBILITY IN HIGHER EDUCATION: A HUNGARIAN BEST PRACTICE</t>
  </si>
  <si>
    <t>UNIVERSITY; SYSTEM</t>
  </si>
  <si>
    <t>The aim of the article is to highlight the importance of social responsibility in higher education. Similarly to organizations in the for-profit sector, the actors of tertiary education have not only the possibility, but the obligation of exhibiting responsible behaviour Therefore, the article presents the forms of the social engagement of higher education institutions based on an overview of the terminology of corporate social responsibility (CSR). It describes the concept of university social responsibility (USR) and that of the third mission of universities, then differentiates them. Relying on the relevant professional literature, it presents the classification of the USR and third mission activities of the University of Dunaujvaros, as well as provides a detailed description of some based on the content analysis of available institutional documents. The presented data demonstrate that although the university is not a major institution in terms of its size and student number its community engagement on the local and regional levels is both commendable and exemplary.</t>
  </si>
  <si>
    <t>[Laszlo, Balazs; Monika, Rajcsanyi-Molnar] Univ Dunaujvaros, Inst Social Sci, Dunaujvaros, Hungary; [Monika, Rajcsanyi-Molnar] Univ Dunaujvaros, Acad &amp; Gen Affairs, Dunaujvaros, Hungary; [Monika, Rajcsanyi-Molnar] Hungarian Acad Sci, Business Adm Comm, Commun Management Working Comm, Budapest, Hungary; [Monika, Rajcsanyi-Molnar] Univ Pecs, Educ &amp; Soc, Doctoral Sch Educ, Pecs, Hungary; [Istvan, Andras] Univ Dunaujvaros, Dunaujvaros, Hungary; [Krisztina, Sitku] Univ Pecs, Educ Sociol Programme Educ &amp; Soc, Doctoral Sch Educ, Pecs, Hungary; [Krisztina, Sitku] Univ Dunaujvaros, ESL &amp; ESN, Dunaujvaros, Hungary</t>
  </si>
  <si>
    <t>University of Dunaujvaros; University of Dunaujvaros; Hungarian Academy of Sciences; University of Pecs; University of Dunaujvaros; University of Pecs; University of Dunaujvaros</t>
  </si>
  <si>
    <t>Sitku, Krisztina/HHR-9182-2022</t>
  </si>
  <si>
    <t>Sitku, Krisztina/0000-0003-0999-3232</t>
  </si>
  <si>
    <t>NZ5PK</t>
  </si>
  <si>
    <t>WOS:000577157500011</t>
  </si>
  <si>
    <t>Melinda, K</t>
  </si>
  <si>
    <t>Melinda, Krankovits</t>
  </si>
  <si>
    <t>Higher Education Mobility of ethnic Hungarian students from Slovakia: a motivational survey</t>
  </si>
  <si>
    <t>higher education; Hungarian students from Slovakia; cross-border education; regional agglomeration</t>
  </si>
  <si>
    <t>ABROAD; IMPACT</t>
  </si>
  <si>
    <t>The study analyses Slovak-Hungarian higher education relations, in particular the participation of ethnic Hungarian students from Slovakia in Hungarian higher education. It provides an overview of Slovak cross-border higher education, with special emphasis on universities in the border region offering courses in Hungarian. The paper aims to identify factors that influence cross-border higher education and inter-institutional relations, in particular the participation of Hungarian speaking students in Hungarian tertiary education. The study investigates the choices and preferences of ethnic Hungarian students on the basis of a survey collected at Szechenyi Istvan University. The first part of the study reviews the institutional background of higher education for foreign students in Hungary, and the concept of higher education mobility in a cross-border context, where the decisive factor is a choice of education in the mother tongue. This section will also discuss the educational provisions of Slovak universities offering courses in Hungarian that can be alternatives to Hungarian universities in the border region. The second part of the study presents the results of a quantitative survey based on principal component analysis and a test of homogeneity. Research findings indicate that the educational agglomeration of Szechenyi Istvan University is significant in the Hungarian-Slovakian border region. Students from Slovakia who study here come from ethnic Hungarian middle-class families, living in small Slovakian towns and rural settlements, and attained secondary education degrees in Hungarian. Daily commuters comprise only 36% of the student body, a signi cant number of people live in dormitories or rent ats in Gyor. Since many ethnic Hungarian students from Slovakia receive full-time scholarships funded by the Hungarian state, they do not contribute to the university budget by paying tuition fees. Their preferences for Szechenyi Istvan University was explained by the variety of its programs (48%) and its extended industrial relations (30%). The city of Gyor and Szechenyi University are closely connected, but also the Hungarianspeaking region of Slovakia is closely embedded in the Western Transdanubian regional labour market, which would employ 66% of ethnic Hungarian students after graduation. Findings suggest that it may be appropriate to involve more Slovak students in Hungarian higher education, particularly in self- nancing training schemes.</t>
  </si>
  <si>
    <t>[Melinda, Krankovits] Szechenyi Istvan Egyet, SZE Regionalis &amp; Gazdasagtud Doktori Iskola, Egyet Ter 1, H-9026 Gyor, Hungary</t>
  </si>
  <si>
    <t>Melinda, K (corresponding author), Szechenyi Istvan Egyet, SZE Regionalis &amp; Gazdasagtud Doktori Iskola, Egyet Ter 1, H-9026 Gyor, Hungary.</t>
  </si>
  <si>
    <t>kmelinda@math.sze.hu</t>
  </si>
  <si>
    <t>10.17649/TET.34.3.3247</t>
  </si>
  <si>
    <t>NZ0HH</t>
  </si>
  <si>
    <t>Green Accepted</t>
  </si>
  <si>
    <t>WOS:000576772100008</t>
  </si>
  <si>
    <t>Miketová, P</t>
  </si>
  <si>
    <t>Miketova, Pavla</t>
  </si>
  <si>
    <t>The Picture Gallery of the Resistance Memorial in the Hvezda (Star) Summer Palace, 1921-1930: Seen Administratively as a Collection</t>
  </si>
  <si>
    <t>UMENI-ART</t>
  </si>
  <si>
    <t>Czech</t>
  </si>
  <si>
    <t>After the creation of the Czechoslovak Republic, its Legionnaires established an institution intended to preserve the memory of their activity in the resistance to Austria-Hungary. The Resistance Memorial was founded for this purpose in May 1919. One of its tasks was to create an art collection, and with this in mind, in the autumn of 1921 the Memorial opened negotiations with the Governor of Prague Castle for the loan of the Hvezda (Star) Summer Palace. After consultation with the Heritage Conservation Department, the exhibition halls on the first and second floors of the summer palace were loaned, to which was later added the ground floor with its stucco decoration. The collection opened to the general public on 2 February 1923. Most of the artists presented here were amateurs, although there were also graduates from the Academy of Fine Arts and students from the School of Applied Arts. Some works by Gutfreund, Kupka, Filla and Preissig were included. The hanging was entrusted to Otto Matougek and Jindfich Vleek, and the exhibition architecture designed by Vilem Kvasnieka. Up to 1929 the collections held 2,351 oil paintings, water colours, drawings and prints. Among the exhibited themes were railway wagons, weapons and equipment, portraits, prisoner-of-war camps, battlegrounds, architecture, the Siberian landscape, indigenous peoples, and the port of Vladivostok. The authors devoted the ground floor of the summer palace to the Battle of Zborov, and the first floor to the Legions in Russia (an inventory of more than 700 works). The second floor presented the French and Italian Legionnaires (around 200 works). In spite of the quantity of works, their quality was inconsistent. Even with the representation of leading artists, it could not be considered a first class art gallery. The exhibition material originated primarily from the need for a documentary record, propagation and caricatures, and artistic needs were of later consideration. The picture gallery had more of a didactic nature and its main task was to inform the public about the sufferings the Legionnaires underwent for the creation of an independent Czechoslovakia. In 1930 the collections were rehoused, being moved from Hvezda to the new building on Vitkov Hill.</t>
  </si>
  <si>
    <t>[Miketova, Pavla] Narodni Pamatkov Ustav, Prague, Czech Republic</t>
  </si>
  <si>
    <t>Miketová, P (corresponding author), Narodni Pamatkov Ustav, Prague, Czech Republic.</t>
  </si>
  <si>
    <t>INST ART HIST ACAD SCI CZECH REPUBLIC</t>
  </si>
  <si>
    <t>PRAHA 1</t>
  </si>
  <si>
    <t>HUSOVA 4, PRAHA 1, 110 00, CZECH REPUBLIC</t>
  </si>
  <si>
    <t>0049-5123</t>
  </si>
  <si>
    <t>Umeni-Art</t>
  </si>
  <si>
    <t>Art</t>
  </si>
  <si>
    <t>TY4VL</t>
  </si>
  <si>
    <t>WOS:000683783600006</t>
  </si>
  <si>
    <t>Shen, T; Konstantopoulos, S</t>
  </si>
  <si>
    <t>Shen, Ting; Konstantopoulos, Spyros</t>
  </si>
  <si>
    <t>Estimating causal effects of class size in secondary education: evidence from TIMSS</t>
  </si>
  <si>
    <t>RESEARCH PAPERS IN EDUCATION</t>
  </si>
  <si>
    <t>Class size; achievement; non-cognitive outcomes; TIMSS; IV; RDD</t>
  </si>
  <si>
    <t>STUDENT-ACHIEVEMENT; MATHEMATICS ACHIEVEMENT; MULTIPLE IMPUTATION; SCHOOL RESOURCES; TEST-SCORES; ENGAGEMENT; IDENTIFICATION; ABILITIES; RETURNS; EUROPE</t>
  </si>
  <si>
    <t>The effectiveness of class size reduction on student performance has been of great research interest and policy debate worldwide. Nevertheless, the evidence has been largely inconclusive partially due to potential bias arising from non-random placement of students and teachers in classrooms of different sizes. This study applied instrumental variable (IV) methods and used a regression discontinuity design (RDD) to conduct analyses of TIMSS data in 2003, 2007 and 2011. The purpose was to investigate over time the effects of class size on eighth grade students' cognitive and non-cognitive outcomes on five mathematics and science subjects in four European countries (i.e. Hungary, Lithuania, Romania and Slovenia). IV estimates indicate that in Romania in 2003 smaller classes had significant and positive effects on academic scores in mathematics, physics, chemistry and earth science and in 2007 on enjoyment to learn mathematics. In Lithuania, in 2011 small classes had significant and positive effects on enjoyment to learn biology and chemistry and learning chemistry well. In 2007 however, the effects were reversed on some of the biology related non-cognitive outcomes. Overall, the class size effects that were significant were also substantial in magnitude and typically much larger than the effects reported in Project STAR.</t>
  </si>
  <si>
    <t>[Shen, Ting] Missouri Univ Sci &amp; Technol, Rolla, MO 65409 USA; [Konstantopoulos, Spyros] Michigan State Univ, E Lansing, MI 48824 USA</t>
  </si>
  <si>
    <t>University of Missouri System; Missouri University of Science &amp; Technology; Michigan State University</t>
  </si>
  <si>
    <t>Konstantopoulos, S (corresponding author), Michigan State Univ, E Lansing, MI 48824 USA.</t>
  </si>
  <si>
    <t>spyros@msu.edu</t>
  </si>
  <si>
    <t>0267-1522</t>
  </si>
  <si>
    <t>1470-1146</t>
  </si>
  <si>
    <t>RES PAP EDUC</t>
  </si>
  <si>
    <t>Res. Pap. Educ.</t>
  </si>
  <si>
    <t>SEP 3</t>
  </si>
  <si>
    <t>10.1080/02671522.2019.1697733</t>
  </si>
  <si>
    <t>DEC 2019</t>
  </si>
  <si>
    <t>UI6ZN</t>
  </si>
  <si>
    <t>WOS:000503131300001</t>
  </si>
  <si>
    <t>Kun, A; Gadanecz, P</t>
  </si>
  <si>
    <t>Kun, Agota; Gadanecz, Peter</t>
  </si>
  <si>
    <t>Workplace happiness, well-being and their relationship with psychological capital: A study of Hungarian Teachers</t>
  </si>
  <si>
    <t>CURRENT PSYCHOLOGY</t>
  </si>
  <si>
    <t>Workplace happiness; Workplace well-being; PERMA model; Psychological capital; Teachers</t>
  </si>
  <si>
    <t>POSITIVE PSYCHOLOGY; JOB-SATISFACTION; COUNTING BLESSINGS; DAY RECONSTRUCTION; EXPLANATORY STYLE; SELF-EFFICACY; INTERVENTION; STUDENT; PERFORMANCE; GRATITUDE</t>
  </si>
  <si>
    <t>Happiness and well-being at work has been an increasingly popular topic in the past two decades in academic and business contexts alike, along with positive psychology, through which organizations aim to find out, what makes working environments engaging and motivating. Few studies have focused on education, however, especially from a solution-focused perspective, even though it is a sector where employees are highly exposed to stress and burnout. Accordingly, the purpose of his study was to investigate the relationship between teachers' psychological resources through the concept of psychological capital, workplace well-being and perceived workplace happiness. We used both qualitative (open-ended question) and quantitative (test battery) methods to examine the relation between the various factors. Content analysis of responses in our qualitative research suggests that the main pillars of teachers' workplace happiness were realization of goals, feedback, finding meaning in work and social relationships. The results of our quantitative study indicated that workplace well-being and happiness correlated with inner psychological resources, hope and optimism in particular. We conclude that the future focus on employee well-being must take into account positive contributing factors and adopt a positively-oriented approach to promoting well-being. Suggestions for practical implications are also discussed.</t>
  </si>
  <si>
    <t>[Kun, Agota; Gadanecz, Peter] Budapest Univ Technol &amp; Econ, Dept Ergon &amp; Psychol, Magyar Tudosok Korutja 2, H-1111 Budapest, Hungary</t>
  </si>
  <si>
    <t>Budapest University of Technology &amp; Economics</t>
  </si>
  <si>
    <t>Kun, A (corresponding author), Budapest Univ Technol &amp; Econ, Dept Ergon &amp; Psychol, Magyar Tudosok Korutja 2, H-1111 Budapest, Hungary.</t>
  </si>
  <si>
    <t>agotak@erg.bme.hu</t>
  </si>
  <si>
    <t>Kun, Agota/AAC-1004-2020</t>
  </si>
  <si>
    <t>Kun, Agota/0000-0002-0577-3905</t>
  </si>
  <si>
    <t>Budapest University of Technology and Economics (BME)</t>
  </si>
  <si>
    <t>Open access funding provided by Budapest University of Technology and Economics (BME).</t>
  </si>
  <si>
    <t>1046-1310</t>
  </si>
  <si>
    <t>1936-4733</t>
  </si>
  <si>
    <t>CURR PSYCHOL</t>
  </si>
  <si>
    <t>Curr. Psychol.</t>
  </si>
  <si>
    <t>10.1007/s12144-019-00550-0</t>
  </si>
  <si>
    <t>YC8TP</t>
  </si>
  <si>
    <t>WOS:000500612100001</t>
  </si>
  <si>
    <t>Fenyves, V; Dajnoki, K; Kerezsi, D; Bába, ÉB</t>
  </si>
  <si>
    <t>Fenyves, Veronika; Dajnoki, Krisztina; Kerezsi, Dora; Baba, Eva Bacsne</t>
  </si>
  <si>
    <t>Analysis of Sport Motivation Factors amongst Eastern European Higher Education Students</t>
  </si>
  <si>
    <t>sport festivals; leisure sport; sporting; university</t>
  </si>
  <si>
    <t>The annually organized Campus Festival in Debrecen is one of the musical summer festivals in Hungary, which attract masses of people and consider higher education students as their primary target community. Besides musical events, organizers of the Campus Festival put a special emphasis on the promotion of the sports life of the visiting audience. The Campus Sports Festival is organized every year; it aims to popularize sports and sporting activities and to create a social event where students, fans and athletes of Hungarian and foreign (Romanian, Slovakian and Ukrainian) higher education institutions are able to establish relationships with each other. The aim of a questionnaire survey prepared in 2017 was to carry out an assessment of needs, in the scope of which the opinion and demand of higher education students related to sports festivals and leisure sports is surveyed. Present study introduces the sporting habits of higher education students and their motivations related to sports and the sports festival. The analysis was carried out by means of the SPSS software package, while the differences among the countries were studied using Pearson's Chi-square test and the Mann-Whitney test and Categorical Principal Component Analysis. It was established that higher education students belonging to the sample prefer active entertainment and one of their favourite leisure activities is doing sports and that the scale of values of the surveyed higher education students is mostly influenced by fellow students and friends. It was also found that for higher education students, health is a more important motivational factor - in relation with sports - than physical appearance.</t>
  </si>
  <si>
    <t>[Fenyves, Veronika; Kerezsi, Dora] Univ Debrecen, Fac Econ &amp; Business, Inst Accounting &amp; Finance, Debrecen, Hungary; [Dajnoki, Krisztina] Univ Debrecen, Fac Econ &amp; Business, Inst Management &amp; Org Sci, Debrecen, Hungary; [Baba, Eva Bacsne] Univ Debrecen, Fac Econ &amp; Business, Inst Rural Dev Tourism &amp; Sports Management, Debrecen, Hungary</t>
  </si>
  <si>
    <t>University of Debrecen; University of Debrecen; University of Debrecen</t>
  </si>
  <si>
    <t>Dajnoki, K (corresponding author), Univ Debrecen, Fac Econ &amp; Business, Inst Management &amp; Org Sci, Debrecen, Hungary.</t>
  </si>
  <si>
    <t>fenyves.veronika@econ.inudeb.hu; dajnoki.krisztina@econ.unideb.hu; kerezsi.dora@econ.unideb.hu; bacsne.baba.eva@econ.unideb.hu</t>
  </si>
  <si>
    <t>Fenyves, Veronika/HPC-1363-2023; Dóra, Kerezsi/IQS-2777-2023; Bácsné Bába, Éva/AAV-1413-2021; Dajnoki, Krisztina/HPE-4862-2023</t>
  </si>
  <si>
    <t>Bácsné Bába, Éva/0000-0002-0733-6637; Dajnoki, Krisztina/0000-0002-3340-5069</t>
  </si>
  <si>
    <t>European Union under the European Social Fund</t>
  </si>
  <si>
    <t>The publication is supported by the EFOP-3.6.2-16-2017-00003 project. The project is co-financed by the European Union under the European Social Fund.</t>
  </si>
  <si>
    <t>ACAD PUBLISHER HOUSE RESEARCHER</t>
  </si>
  <si>
    <t>SOCHI</t>
  </si>
  <si>
    <t>UL KONSTITUTSLI, DOM 26-2 OFIS 6, SOCHI, 354000, RUSSIA</t>
  </si>
  <si>
    <t>10.13187/ejced.2019.4.761</t>
  </si>
  <si>
    <t>JY8PV</t>
  </si>
  <si>
    <t>Green Published, Bronze</t>
  </si>
  <si>
    <t>WOS:000504671300006</t>
  </si>
  <si>
    <t>Saveanu, SM; Stefanescu, F</t>
  </si>
  <si>
    <t>Saveanu, Sorana Mihaela; Stefanescu, Florica</t>
  </si>
  <si>
    <t>Working or Learning? Working Students in the Romanian-Hungarian Cross-Border Area</t>
  </si>
  <si>
    <t>REVISTA ROMANEASCA PENTRU EDUCATIE MULTIDIMENSIONALA</t>
  </si>
  <si>
    <t>Higher education; employment; work-study balance; social and academic profile; academic engagement</t>
  </si>
  <si>
    <t>HIGHER-EDUCATION STUDENTS; TERM-TIME EMPLOYMENT; FULL-TIME; ACADEMIC-PERFORMANCE; UNIVERSITY; SCHOOL; EXPERIENCE; SCOTTISH; COLLEGE; IMPACT</t>
  </si>
  <si>
    <t>The paper addresses a current and growing phenomenon in the context of higher education massitication, namely student employment in the Hungarian-Romanian cross-border area. Previous studies seek to reveal the negative but also positive effects of reducing the time required for learning activities at the expense of time spent at work. If we consider the decision to get a job during college from the perspective of students' need to cover the financial costs, then the analysis of working students brings forward the issue of horizontal inequalities in hipper education, with consequences also on inequalities in the labor market insertion. Our study aims to emphasize the characteristics of students' options to work during their studies, describing their social and academic profile. From the perspective of the correlation between time assigned for study and the time assigned for work, we analyze the relationship between academic engagement and the employment status of students. Our study is based on data from the survey carried out within the HURO/0901/253/2.2.2 - HERD project among students from Hungary and Romania. Our results show that there are significant differences between the two countries in terms of the dimensions and structure of students' employment. However, variables referring to country and universities (from Romania and Hungary) don't have a significant impact in the regression model for employment status. Students from this region who are working while they study are those from the Master programs, those who need to pay their tuition, those with low household incomes and who had to work also during their high-school studies. Our data suggest that the main reason for working is the financial one. Interesting results were found regarding academic engagement. In our study, working students have a higher level of academic engagement.</t>
  </si>
  <si>
    <t>[Saveanu, Sorana Mihaela; Stefanescu, Florica] Univ Oradea, Oradea, Romania</t>
  </si>
  <si>
    <t>University of Oradea</t>
  </si>
  <si>
    <t>Saveanu, SM (corresponding author), Univ Oradea, Oradea, Romania.</t>
  </si>
  <si>
    <t>soranasav@gmail.com; florica.stefanescu@gmail.com</t>
  </si>
  <si>
    <t>Săveanu, Sorana Mihaela/AAE-3392-2022; Stefanescu, Florica/AEQ-0669-2022</t>
  </si>
  <si>
    <t>Săveanu, Sorana Mihaela/0000-0001-6528-0611;</t>
  </si>
  <si>
    <t>LUMEN PUBLISHING HOUSE</t>
  </si>
  <si>
    <t>IASI</t>
  </si>
  <si>
    <t>TEPES VODA, NO2, IASI, IASI, 00000, ROMANIA</t>
  </si>
  <si>
    <t>2066-7329</t>
  </si>
  <si>
    <t>2067-9270</t>
  </si>
  <si>
    <t>REV ROMANEASCA PENTR</t>
  </si>
  <si>
    <t>Rev. Romaneasca Pentru Educ. Multidimens.</t>
  </si>
  <si>
    <t>10.18662/rrem/168</t>
  </si>
  <si>
    <t>JT4AP</t>
  </si>
  <si>
    <t>WOS:000500934200016</t>
  </si>
  <si>
    <t>Kovacs, Klara</t>
  </si>
  <si>
    <t>A Survey of the Interrelation Between Sports and Persistence Among Students in Five Countries</t>
  </si>
  <si>
    <t>JOURNAL OF COLLEGE STUDENT RETENTION-RESEARCH THEORY &amp; PRACTICE</t>
  </si>
  <si>
    <t>sport activity; persistence; higher education; academic and social integration</t>
  </si>
  <si>
    <t>INTERCOLLEGIATE ATHLETIC PARTICIPATION; ACADEMIC-PERFORMANCE; COLLEGE PERSISTENCE; AFRICAN-AMERICAN; HIGHER-EDUCATION; DUAL-CAREER; DROPOUT; IMPACT; INVOLVEMENT; DECISIONS</t>
  </si>
  <si>
    <t>The goal of our survey has been to reveal the interrelation between students' doing sports and the subjective indicators of their persistence in their studies in Hungary, Slovakia, Ukraine, Serbia, and Romania. In the neighboring countries, the students of ethnic Hungarian, minority institutions were involved in the research. The theoretical background for our research was constituted by the development model as well as the institutional integrational model. For the analyses, we used the database of Center for Higher Education Research and Development, Hungary (N = 2017). Our results contradict the integrational model, as membership in a sports club reduces the persistence of the student concerned, regardless of the gender, the home country of the student's institution, and the effects of the major social background variables.</t>
  </si>
  <si>
    <t>[Kovacs, Klara] Univ Debrecen, Inst Educ Sci &amp; Cultural Management, Ctr Higher Educ Res &amp; Dev, Debrecen, Hungary</t>
  </si>
  <si>
    <t>Kovács, K (corresponding author), Univ Debrecen, Inst Educ &amp; Cultural Management, 4032 Egyet Sqr 1, Debrecen, Hungary.</t>
  </si>
  <si>
    <t>Kovacs, Klara/0000-0001-7272-2756</t>
  </si>
  <si>
    <t>National Research, Development and Innovation from K_17 application program [123847]; Janos Bolyai Research Scholarship (2016-2019)</t>
  </si>
  <si>
    <t>National Research, Development and Innovation from K_17 application program; Janos Bolyai Research Scholarship (2016-2019)</t>
  </si>
  <si>
    <t>The author disclosed receipt of the following financial support for the research, authorship, and/or publication of this article: This research is supported by National Research, Development and Innovation (project no. 123847), financed from K_17 application program, and was published with the support of Janos Bolyai Research Scholarship (2016-2019).</t>
  </si>
  <si>
    <t>1521-0251</t>
  </si>
  <si>
    <t>1541-4167</t>
  </si>
  <si>
    <t>J COLL STUD RETENT-R</t>
  </si>
  <si>
    <t>J. Coll. Stud. Retent.-Res. Theory Pract.</t>
  </si>
  <si>
    <t>10.1177/1521025119889588</t>
  </si>
  <si>
    <t>NOV 2019</t>
  </si>
  <si>
    <t>XU4ZD</t>
  </si>
  <si>
    <t>WOS:000497920400001</t>
  </si>
  <si>
    <t>Chang, EC; Chang, OD; Martos, T; Sallay, V; Zettler, I; Steca, P; D'Addario, M; Boniwell, I; Pop, A; Tarragona, M; Slemp, GR; Shin, JE; de la Fuente, A; Cardeñoso, O</t>
  </si>
  <si>
    <t>Chang, Edward C.; Chang, Olivia D.; Martos, Tamas; Sallay, Viola; Zettler, Ingo; Steca, Patrizia; D'Addario, Marco; Boniwell, Ilona; Pop, Alina; Tarragona, Margarita; Slemp, Gavin R.; Shin, Ji-eun; de la Fuente, Amaia; Cardenoso, Olga</t>
  </si>
  <si>
    <t>The positive role of hope on the relationship between loneliness and unhappy conditions in Hungarian young adults: How pathways thinking matters!</t>
  </si>
  <si>
    <t>JOURNAL OF POSITIVE PSYCHOLOGY</t>
  </si>
  <si>
    <t>Loneliness; hope; unhappiness; adults; college students</t>
  </si>
  <si>
    <t>DEPRESSIVE SYMPTOMS; PSYCHOMETRIC PROPERTIES; STRUCTURE COEFFICIENTS; COLLEGE-STUDENTS; ANXIOUS SYMPTOMS; SUICIDAL RISK; PREDICTORS; PERFECTIONISM; INVENTORY; VALIDITY</t>
  </si>
  <si>
    <t>In this study, we examined loneliness and hope components as predictors of unhappy conditions (viz., anxious symptoms, depressive symptoms, &amp; suicidal ideation) in young adults. The sample was comprised of 489 Hungarian college students. Results of conducting hierarchical regression analyses indicated that loneliness and hope pathways (but not hope agency) were important unique predictors of anxious symptoms, depressive symptoms, and suicidal ideation. Moreover, in part, consistent with the notion that hope might buffer the negative effects of loneliness on unhappy conditions, evidence for a significant Loneliness x Hope Pathways interaction effect in predicting each of the three indices of unhappy conditions was found. In contrast, the Loneliness x Hope Agency interaction effect was not found to be significant. Some implications of the present findings for the study and treatment of unhappy conditions in adults are discussed.</t>
  </si>
  <si>
    <t>[Chang, Edward C.; Chang, Olivia D.] Univ Michigan, Dept Psychol, Ann Arbor, MI 48109 USA; [Martos, Tamas; Sallay, Viola] Univ Szeged, Dept Personal Clin &amp; Hlth Psychol, Szeged, Hungary; [Zettler, Ingo] Univ Copenhagen, Dept Psychol, Copenhagen, Denmark; [Steca, Patrizia; D'Addario, Marco] Univ Milano Bicocca, Dept Psychol, Milan, Italy; [Boniwell, Ilona] Anglia Ruskin Univ, Dept Psychol, Cambridge, England; [Boniwell, Ilona] Positran, Epone, France; [Pop, Alina] Dimitrie Cantemir Christian Univ, Dept Commun Sci &amp; Publ Relat, Bucharest, Romania; [Tarragona, Margarita] Ibero Amer Univ, Dept Psychol, Mexico City, DF, Mexico; [Slemp, Gavin R.] Univ Melbourne, Melbourne Grad Sch Educ, Ctr Posit Psychol, Melbourne, Vic, Australia; [Shin, Ji-eun] Seoul Natl Univ, Coll Liberal Studies, Seoul, South Korea; [de la Fuente, Amaia; Cardenoso, Olga] Univ Basque Country, Dept Dev &amp; Educ Psychol, Bilbao, Spain</t>
  </si>
  <si>
    <t>University of Michigan System; University of Michigan; Szeged University; University of Copenhagen; University of Milano-Bicocca; Anglia Ruskin University; Universidad Iberoamericana Ciudad de Mexico; University of Melbourne; Seoul National University (SNU); University of Basque Country</t>
  </si>
  <si>
    <t>Chang, EC; Chang, OD (corresponding author), Univ Michigan, Dept Psychol, Ann Arbor, MI 48109 USA.</t>
  </si>
  <si>
    <t>changec@umich.edu; ochang@umich.edu</t>
  </si>
  <si>
    <t>Slemp, Gavin R./AAV-6251-2021; Martos, Tamás/AAF-7254-2020; Pop, Alina/ITO-0929-2023; Cardeñoso, Olga/K-8222-2012; D'Addario, Marco/AAY-6426-2021; Zettler, Ingo/O-1233-2014</t>
  </si>
  <si>
    <t>Slemp, Gavin R./0000-0002-6521-7273; Martos, Tamás/0000-0001-5946-1299; de la Fuente Gaztanaga, Amaia/0000-0003-2727-6536; CARDENOSO RAMIREZ, OLGA/0000-0003-4418-0405; Zettler, Ingo/0000-0001-6140-7160; Sallay, Viola/0000-0003-1326-1704; Boniwell, Ilona/0000-0002-6030-7528; D'ADDARIO, MARCO/0000-0002-7659-885X</t>
  </si>
  <si>
    <t>1743-9760</t>
  </si>
  <si>
    <t>1743-9779</t>
  </si>
  <si>
    <t>J POSIT PSYCHOL</t>
  </si>
  <si>
    <t>J. Posit. Psychol.</t>
  </si>
  <si>
    <t>NOV 2</t>
  </si>
  <si>
    <t>10.1080/17439760.2018.1545042</t>
  </si>
  <si>
    <t>IZ4CB</t>
  </si>
  <si>
    <t>WOS:000487030800002</t>
  </si>
  <si>
    <t>Gribovskiy, MV; Fominyh, SF</t>
  </si>
  <si>
    <t>Gribovskiy, M., V; Fominyh, S. F.</t>
  </si>
  <si>
    <t>FEDOR FEDOROVICH ARISTOV AS A RESEARCHER OF RUSINS</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</si>
  <si>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</si>
  <si>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</si>
  <si>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</si>
  <si>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Tomsk State University</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</si>
  <si>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</si>
  <si>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</si>
  <si>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</si>
  <si>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</si>
  <si>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</si>
  <si>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</si>
  <si>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10.17223/18572685/57/21</t>
  </si>
  <si>
    <t>JM8TZ</t>
  </si>
  <si>
    <t>WOS:000496482000021</t>
  </si>
  <si>
    <t>Pirro, ALP; Róna, D</t>
  </si>
  <si>
    <t>Pirro, Andrea L. P.; Rona, Daniel</t>
  </si>
  <si>
    <t>Far-right activism in Hungary: youth participation in Jobbik and its network</t>
  </si>
  <si>
    <t>EUROPEAN SOCIETIES</t>
  </si>
  <si>
    <t>Jobbik; far right; Hungary; youth activism; social movements</t>
  </si>
  <si>
    <t>RADICAL RIGHT; RIGHT PARTIES</t>
  </si>
  <si>
    <t>The Movement for a Better Hungary (Jobbik) qualifies as one of the most successful far-right organisations in contemporary Europe. Through its swift rise in popularity and entry to parliament, the 'movement party' has been able to alter the Hungarian public discourse, existing patterns of party competition, additionally exerting effects on the government's policy agenda. At least part of these effects should be attributed to Jobbik's popularity among the youth; its overrepresentation among those aged below 30 is, by now, an established fact within national politics. The article argues for a broader understanding of youth participation in far-right politics and sets two principal research goals. First, to reconstruct the breeding ground of far-right youth activism at the grassroots level, by unveiling potential links between the subcultural, social movement, and party arenas. The study will chart far-right milieus in Hungary and their overlap with Jobbik: thus, it will introduce supply-side factors that contributed to its popularity among the youth. Second, we seek to investigate Jobbik's appeal through the role of different elements used to justify joining a particular movement. The article uses primary data drawn from interviews and focus groups with students, and in-depth interviews with leaders of Jobbik.</t>
  </si>
  <si>
    <t>[Pirro, Andrea L. P.] Scuola Normale Super, Dept Polit &amp; Social Sci, Florence, Italy; [Rona, Daniel] Corvinus Univ Budapest, Inst Polit Sci, Budapest, Hungary; [Rona, Daniel] Hungarian Acad Sci MTA, Budapest, Hungary</t>
  </si>
  <si>
    <t>Scuola Normale Superiore di Pisa; Eotvos Lorand Research Network; Hungarian Academy of Sciences; Hungarian Centre for Social Sciences; Corvinus University Budapest; Hungarian Academy of Sciences</t>
  </si>
  <si>
    <t>Pirro, ALP (corresponding author), Scuola Normale Super, Dept Polit &amp; Social Sci, Florence, Italy.</t>
  </si>
  <si>
    <t>andrea.pirro@sns.it</t>
  </si>
  <si>
    <t>Pirro, Andrea L. P./0000-0002-0111-4865</t>
  </si>
  <si>
    <t>Heinrich-Boll-Stiftung</t>
  </si>
  <si>
    <t>The survey data presented in this study were gathered within the framework of the 'Active Youth in Hungary' Research Group, an independent organisation comprising scholars from Corvinus University and Eotvos Lorand University (ELTE) in Budapest, and made possible with the financial support of the Heinrich-Boll-Stiftung.</t>
  </si>
  <si>
    <t>1461-6696</t>
  </si>
  <si>
    <t>1469-8307</t>
  </si>
  <si>
    <t>EUR SOC</t>
  </si>
  <si>
    <t>Eur. Soc.</t>
  </si>
  <si>
    <t>AUG 8</t>
  </si>
  <si>
    <t>10.1080/14616696.2018.1494292</t>
  </si>
  <si>
    <t>IO3HG</t>
  </si>
  <si>
    <t>WOS:000479270600009</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</si>
  <si>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</si>
  <si>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</si>
  <si>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</si>
  <si>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</si>
  <si>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</si>
  <si>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</si>
  <si>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</si>
  <si>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</si>
  <si>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</si>
  <si>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</si>
  <si>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Simonek, Jaromir/AAE-8844-2020; Dr Szabo, Attila/H-8817-2017; Ling, Jonathan/AAY-4098-2020</t>
  </si>
  <si>
    <t>Simonek, Jaromir/0000-0003-4242-4891; Dr Szabo, Attila/0000-0003-2788-4304; Ling, Jonathan/0000-0003-2932-4474; Iuliana, Boros-Balint/0000-0002-5717-412X; Ojelabi, Adedokun Oluwafemi/0000-0002-0041-4129</t>
  </si>
  <si>
    <t>10.5964/ejop.v15i3.1735</t>
  </si>
  <si>
    <t>JC4FF</t>
  </si>
  <si>
    <t>Green Accepted, Green Submitted, gold, Green Published</t>
  </si>
  <si>
    <t>WOS:000489232100007</t>
  </si>
  <si>
    <t>Toarniczky, A; Matolay, R; Gáspár, J</t>
  </si>
  <si>
    <t>Toarniczky, Andrea; Matolay, Reka; Gaspar, Judit</t>
  </si>
  <si>
    <t>Responsive higher education through transformational practices - The case of a Hungarian business school</t>
  </si>
  <si>
    <t>FUTURES</t>
  </si>
  <si>
    <t>Transformational learning; Responsible research and innovation (RRI); Higher education; Teaching and learning practices; Stakeholder engagement; Science shop</t>
  </si>
  <si>
    <t>This collective case study reports on transformational learning processes at a leading business school in Hungary. It reflects on the disorienting dilemmas/assumptions shaping the dynamic relationship among students, faculty and the institution. The three steps of the case study reveal how transformational learning in higher education might be supported at various levels, such as the levels of the individual educator; the community of educators; and the structure as such. Our article is one of the outcomes of a bottom-up faculty development process building on Responsible Research and Innovation. The case presents practical limitations of the theoretical process of transformational learning, and through the understanding of these limitations gives new insights into the nature of the process itself.</t>
  </si>
  <si>
    <t>[Toarniczky, Andrea] Corvinus Univ Budapest, Inst Management, Dept Org Behav, Fovam Ter 8, H-1093 Budapest, Hungary; [Matolay, Reka; Gaspar, Judit] Corvinus Univ Budapest, Inst Business Econ, Dept Decis Sci, Budapest, Hungary</t>
  </si>
  <si>
    <t>Toarniczky, A (corresponding author), Corvinus Univ Budapest, Inst Management, Dept Org Behav, Fovam Ter 8, H-1093 Budapest, Hungary.</t>
  </si>
  <si>
    <t>andrea.toarniczky@uni-corvinus.hu; reka.matolay@uni-corvinus.hu; judit.gaspar@uni-corvinus.hu</t>
  </si>
  <si>
    <t>Gáspár, Judit/AAQ-2151-2021</t>
  </si>
  <si>
    <t>Gáspár, Judit/0000-0003-1908-1616; Matolay, Reka/0000-0001-5060-0336</t>
  </si>
  <si>
    <t>0016-3287</t>
  </si>
  <si>
    <t>1873-6378</t>
  </si>
  <si>
    <t>Futures</t>
  </si>
  <si>
    <t>10.1016/j.futures.2018.09.004</t>
  </si>
  <si>
    <t>Economics; Regional &amp; Urban Planning</t>
  </si>
  <si>
    <t>Business &amp; Economics; Public Administration</t>
  </si>
  <si>
    <t>IN5GL</t>
  </si>
  <si>
    <t>WOS:000478703800016</t>
  </si>
  <si>
    <t>Sheridan, V</t>
  </si>
  <si>
    <t>Sheridan, Vera</t>
  </si>
  <si>
    <t>Disclosing the Self: 1956 Hungarian Student Refugees Creating Autobiographies for University Scholarships in the USA</t>
  </si>
  <si>
    <t>LIFE WRITING</t>
  </si>
  <si>
    <t>Communist autobiography; Hungarian revolution; 1956; refugee students; Soviet Russia</t>
  </si>
  <si>
    <t>COMMUNIST; REVOLUTION</t>
  </si>
  <si>
    <t>Following the 1956 Hungarian Revolution, many students fled and settled in the USA. At the Joyce Kilmer Reception Centre, potential university scholarship candidates were asked to write an autobiography as a contribution to their assessment. Gary Filerman, the World University Service representative at Camp Kilmer archived 18 of the resulting translated texts. Autobiographies played a significant role in controlling people's aspirations in Soviet communist states. The practice of ordinary people writing autobiographies began after the Bolshevik revolution and eventually became an enforced activity across a person's life. As journeys of political conformity, these autobiographies have been compared to the submission demanded by a total institution complete with ritual humiliations. In Hungary, potential university students would have been familiar with the form as an autobiography was required for university entrance which rested as much on Marxist Leninist determinism of class origin as talent. The texts utilise the genre, including rhetoric from propaganda discourses, but usurped the form so that it was no longer an enforced activity but one which revealed personal aspirations feelings and motivations. They detail lost ambition, persecution based on ascribed social class, the hope provided by the revolution and subsequent loss of life and flight.</t>
  </si>
  <si>
    <t>[Sheridan, Vera] Dublin City Univ, Sch Appl Language &amp; Intercultural Studies, Dublin, Ireland</t>
  </si>
  <si>
    <t>Dublin City University</t>
  </si>
  <si>
    <t>Sheridan, V (corresponding author), Dublin City Univ, Sch Appl Language &amp; Intercultural Studies, Dublin, Ireland.</t>
  </si>
  <si>
    <t>vera.sheridan@dcu.ie</t>
  </si>
  <si>
    <t>Sheridan, Vera/0000-0002-9694-8220</t>
  </si>
  <si>
    <t>1448-4528</t>
  </si>
  <si>
    <t>1751-2964</t>
  </si>
  <si>
    <t>LIFE WRIT</t>
  </si>
  <si>
    <t>Life Writ.</t>
  </si>
  <si>
    <t>APR 3</t>
  </si>
  <si>
    <t>10.1080/14484528.2019.1644210</t>
  </si>
  <si>
    <t>JUL 2019</t>
  </si>
  <si>
    <t>Literature</t>
  </si>
  <si>
    <t>RU3AO</t>
  </si>
  <si>
    <t>WOS:000479617700001</t>
  </si>
  <si>
    <t>Kövesi, K; Kálmán, A</t>
  </si>
  <si>
    <t>Kovesi, Klara; Kalman, Aniko</t>
  </si>
  <si>
    <t>How to manage the study-to-work transition? a comparative study of Hungarian and French graduate engineering students' perception of their employability</t>
  </si>
  <si>
    <t>EUROPEAN JOURNAL OF ENGINEERING EDUCATION</t>
  </si>
  <si>
    <t>Perceived employability; engineering graduates; comparative study; qualitative method</t>
  </si>
  <si>
    <t>PERCEIVED EMPLOYABILITY; UNIVERSITY; EDUCATION; SELF; EXPERIENCES; EMPLOYMENT; FRANCE; IMPACT; ENOUGH; EXPECTATIONS</t>
  </si>
  <si>
    <t>The purpose of this article is to explore graduate engineering students' perception of their employability perspectives, strategy and the skills and competencies they require for their career. We have applied qualitative methodology to obtain a better understanding of the students' transition from studies to professional life and conducted 28 semi-structured interviews in France and Hungary. Our results indicate that the engineering students have a markedly different perception of their employment prospects, strategy and the role of technical and non-technical skills to this end. The Hungarian students have short-term employability perspectives with a mainly informal job-seeking approach and they mostly consider technical skills as being of importance for their employability. On the contrary, the French students have a long-term employability vision applying a formal job-seeking approach with a considerably higher level of engagement in the engineering profession and consideration of the importance of non-technical skills in obtaining the desired work position.</t>
  </si>
  <si>
    <t>[Kovesi, Klara] ENSTA Bretagne, Human &amp; Social Sci Dept, Brest, France; [Kalman, Aniko] Budapest Univ Technol &amp; Econ, Dept Tech Educ, Inst Appl Pedag &amp; Psychol, Budapest, Hungary</t>
  </si>
  <si>
    <t>ENSTA Bretagne; Budapest University of Technology &amp; Economics</t>
  </si>
  <si>
    <t>Kövesi, K (corresponding author), ENSTA Bretagne, Human &amp; Social Sci Dept, Brest, France.</t>
  </si>
  <si>
    <t>klara.kovesi@ensta-bretagne.fr</t>
  </si>
  <si>
    <t>Kálmán, Anikó/B-1903-2013</t>
  </si>
  <si>
    <t>Kálmán, Anikó/0000-0002-0225-7921</t>
  </si>
  <si>
    <t>TAYLOR &amp; FRANCIS LTD</t>
  </si>
  <si>
    <t>2-4 PARK SQUARE, MILTON PARK, ABINGDON OR14 4RN, OXON, ENGLAND</t>
  </si>
  <si>
    <t>0304-3797</t>
  </si>
  <si>
    <t>1469-5898</t>
  </si>
  <si>
    <t>EUR J ENG EDUC</t>
  </si>
  <si>
    <t>Eur. J. Eng. Educ.</t>
  </si>
  <si>
    <t>JUL 3</t>
  </si>
  <si>
    <t>10.1080/03043797.2019.1622654</t>
  </si>
  <si>
    <t>MAY 2019</t>
  </si>
  <si>
    <t>ME1YZ</t>
  </si>
  <si>
    <t>WOS:000470513400001</t>
  </si>
  <si>
    <t>Pridgeon, SM</t>
  </si>
  <si>
    <t>Pridgeon, Stephanie M.</t>
  </si>
  <si>
    <t>Metamorphoses of 1968: Latin America and the Israel-Palestine Question in Tomas Abraham's La dificultad (2015)</t>
  </si>
  <si>
    <t>LATIN AMERICAN PERSPECTIVES</t>
  </si>
  <si>
    <t>Zionism; Argentina; May 1968; Philosophy; Judaism</t>
  </si>
  <si>
    <t>Throughout Tomas Abraham's novel of ideas La dificultad, Judaism is revealed to be central to the protagonist's understandings of revolutionary politics, philosophy, and his own identity. As is apparent in his affinity with Palestinian causes as a form of anti-imperialist solidarity, life experiences and politics are inseparable. That Abraham should have chosen to focus this autobiographical novel on the Hungarian-Argentine Jewish narrator's experiences with the Paris student movements of 1968 suggests that revolutionary movements and the challenges to the global Jewish community continue to affect his identity as a Jew, an Argentine, and a philosopher.</t>
  </si>
  <si>
    <t>[Pridgeon, Stephanie M.] Bates Coll, Spanish &amp; Latin Amer Studies, Lewiston, ME 04240 USA</t>
  </si>
  <si>
    <t>Pridgeon, SM (corresponding author), Bates Coll, Spanish &amp; Latin Amer Studies, Lewiston, ME 04240 USA.</t>
  </si>
  <si>
    <t>0094-582X</t>
  </si>
  <si>
    <t>1552-678X</t>
  </si>
  <si>
    <t>LAT AM PERSPECT</t>
  </si>
  <si>
    <t>Lat. Am. Perspect.</t>
  </si>
  <si>
    <t>MAY</t>
  </si>
  <si>
    <t>10.1177/0094582X19828757</t>
  </si>
  <si>
    <t>Area Studies; Political Science</t>
  </si>
  <si>
    <t>Area Studies; Government &amp; Law</t>
  </si>
  <si>
    <t>HY1DI</t>
  </si>
  <si>
    <t>Green Submitted</t>
  </si>
  <si>
    <t>WOS:000467854500005</t>
  </si>
  <si>
    <t>Nowinski, W; Haddoud, MY; Lancaric, D; Egerová, D; Czeglédi, C</t>
  </si>
  <si>
    <t>Nowinski, Witold; Haddoud, Mohamed Yacine; Lancaric, Drahoslav; Egerova, Dana; Czegledi, Csilla</t>
  </si>
  <si>
    <t>The impact of entrepreneurship education, entrepreneurial self-efficacy and gender on entrepreneurial intentions of university students in the Visegrad countries</t>
  </si>
  <si>
    <t>STUDIES IN HIGHER EDUCATION</t>
  </si>
  <si>
    <t>Entrepreneurship education; gender differences; self-efficacy; career choice; entrepreneurial intentions</t>
  </si>
  <si>
    <t>MEASUREMENT INVARIANCE; ENGINEERING STUDENTS; CAREER INTENTIONS; BUSINESS; PERCEPTIONS; COMPETENCES; SCIENCE; MODELS</t>
  </si>
  <si>
    <t>This paper investigates whether entrepreneurial education (EE) contributes to the entrepreneurial intentions (EI) of university students in the Visegrad countries (Czech Republic, Hungary, Poland and Slovakia). The results show several differences with regard to the impact of education and entrepreneurial self-efficacy (ESE) on entrepreneurial intentions across the four nations. The direct impact of entrepreneurship education was positive and significant in only one country, Poland, the only of the four countries to have introduced entrepreneurship education at high-school level. Additionally, an indirect influence of EE on EI was uncovered. Using a multi-construct approach to ESE, the research proves that ESEs related to searching, planning and marshalling activities mediate the impact of entrepreneurial education on intentions, although these effects differ across the studied countries. Lastly, a gender comparison indicates that although women generally have lower entrepreneurial intentions and display lower levels of ESE they benefit more than men do from entrepreneurship education.</t>
  </si>
  <si>
    <t>[Nowinski, Witold] WSB Univ Poznan, Inst Management, Ul Powstancow Wielkopolskich 5, PL-61895 Poznan, Poland; [Haddoud, Mohamed Yacine] Univ Plymouth, Grad Sch Management, Plymouth, Devon, England; [Lancaric, Drahoslav] Slovak Univ Agr, Fac Econ &amp; Management, Nitra, Slovakia; [Egerova, Dana] Univ West Bohemia, Dept Business Adm &amp; Management, Fac Econ, Plzen, Czech Republic; [Czegledi, Csilla] Szent Istvan Univ, Inst Social Sci &amp; Teacher Training, Dept Labour Market, Godollo, Hungary</t>
  </si>
  <si>
    <t>University of Plymouth; Slovak University of Agriculture Nitra; University of West Bohemia Pilsen; Hungarian University of Agriculture &amp; Life Sciences</t>
  </si>
  <si>
    <t>Nowinski, W (corresponding author), WSB Univ Poznan, Inst Management, Ul Powstancow Wielkopolskich 5, PL-61895 Poznan, Poland.</t>
  </si>
  <si>
    <t>witold.nowinski@wsb.poznan.pl</t>
  </si>
  <si>
    <t>Lancaric, Drahoslav/AAD-8710-2019; Czeglédi, Csilla/X-9683-2019; Haddoud, Mohamed/AAQ-7938-2020; Nowiński, Witold/S-7303-2018</t>
  </si>
  <si>
    <t>Czeglédi, Csilla/0000-0002-5154-0539; Haddoud, Mohamed/0000-0002-2335-2389; Nowiński, Witold/0000-0002-3694-8317</t>
  </si>
  <si>
    <t>International Visegrad Fund [31410020]</t>
  </si>
  <si>
    <t>International Visegrad Fund</t>
  </si>
  <si>
    <t>This work was supported by the International Visegrad Fund [grant number 31410020].</t>
  </si>
  <si>
    <t>0307-5079</t>
  </si>
  <si>
    <t>1470-174X</t>
  </si>
  <si>
    <t>STUD HIGH EDUC</t>
  </si>
  <si>
    <t>Stud. High. Educ.</t>
  </si>
  <si>
    <t>FEB 1</t>
  </si>
  <si>
    <t>10.1080/03075079.2017.1365359</t>
  </si>
  <si>
    <t>HH9FI</t>
  </si>
  <si>
    <t>Y</t>
  </si>
  <si>
    <t>N</t>
  </si>
  <si>
    <t>WOS:000456041100011</t>
  </si>
  <si>
    <t>Balatoni, I; Szépné, HV; Müller, A; Kovács, S; Kosztin, N; Csernoch, L</t>
  </si>
  <si>
    <t>Balatoni, Ildiko; Szepne, Henrietta Varga; Muller, Anetta; Kovacs, Sandor; Kosztin, Nikolett; Csernoch, Laszlo</t>
  </si>
  <si>
    <t>Sporting habits of university students in Hungary</t>
  </si>
  <si>
    <t>university students; free-time; physical activity; motivation</t>
  </si>
  <si>
    <t>Background: As physical activity, health, and the quality of life are strongly related. Leisure habits of students of the University of Debrecen, Hungary, were assessed in a recent survey. The survey used both online and offline (written) questionnaires. In the survey sport was defined as a physical activity outside of compulsory Physical Education (PE) classes that lasts for at least half an hour. In the questionnaire the background characteristics were profession, age, body weight, height, gender, and whether the student has compulsory PE classes. Material and methods: Altogether 857 students from all faculties of the University completed the survey. 60.4% of the respondents were females and 39.6% males; their average age was 21.5 +/- 2.7 (mean +/- SD) years. Thirty-seven percent of them participate in PE classes. Results: Respondents reported 4.6 +/- 1.9 and 6.5 +/- 2.2 hours of free-time during the weekdays and weekends on average, respectively. During weekdays, students spend 1.7 +/- 1.2 hours watching TV and 4.6 +/- 2.0 hours on the internet, while 3.9 +/- 1.9 hours are dedicated for studying. On weekends, these activities take up approximately a half an hour more. Only 67.9% of the respondents participate regularly in sports activities. Conclusions: It is regrettable that 37% of the interviewed students do not engage in physical activity outside the compulsory PE classes at all, while they spend more than 6 hours watching TV or surfing the Internet. Feeling responsible for the quality of life of future generations we must encourage activities that change unhealthy life-styles while promoting sports activities.</t>
  </si>
  <si>
    <t>[Balatoni, Ildiko; Szepne, Henrietta Varga; Kosztin, Nikolett] Univ Debrecen, Ctr Clin, Debrecen, Hungary; [Muller, Anetta] Univ Debrecen, Dept Sports Econ &amp; Management, Debrecen, Hungary; [Kovacs, Sandor] Univ Debrecen, Fac Econ, Dept Res Methodol &amp; Stat, Debrecen, Hungary; [Csernoch, Laszlo] Univ Debrecen, Dept Physiol, Fac Med, Debrecen, Hungary</t>
  </si>
  <si>
    <t>University of Debrecen; University of Debrecen; University of Debrecen; University of Debrecen</t>
  </si>
  <si>
    <t>Balatoni, I (corresponding author), Univ Debrecen, Ctr Clin, Nagyerdei Krt 98, H-4032 Debrecen, Hungary.</t>
  </si>
  <si>
    <t>balatoni@med.unideb.hu</t>
  </si>
  <si>
    <t>Balatoni, Ildikó/ACT-7584-2022</t>
  </si>
  <si>
    <t>European Union; European Social Fund</t>
  </si>
  <si>
    <t>European Union(European Union (EU)); European Social Fund(European Social Fund (ESF))</t>
  </si>
  <si>
    <t>The work was supported by the EFOP-3.6.2-16-2017-00003 project. The project is co-financed by the European Union and the European Social Fund.</t>
  </si>
  <si>
    <t>10.29359/BJHPA.2019.Suppl.2.05</t>
  </si>
  <si>
    <t>VL5TY</t>
  </si>
  <si>
    <t>WOS:000887911800005</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</si>
  <si>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</si>
  <si>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</si>
  <si>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</si>
  <si>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</si>
  <si>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</si>
  <si>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</si>
  <si>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</si>
  <si>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</si>
  <si>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</si>
  <si>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</si>
  <si>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</si>
  <si>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</si>
  <si>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</si>
  <si>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</si>
  <si>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</si>
  <si>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</si>
  <si>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</si>
  <si>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</si>
  <si>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</si>
  <si>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</si>
  <si>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</si>
  <si>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</si>
  <si>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Aladro-Vico, E; Jivkova-Semova, D; Bailey, O</t>
  </si>
  <si>
    <t>Aladro-Vico, Eva; Jivkova-Semova, Dimitrina; Bailey, Olga</t>
  </si>
  <si>
    <t>Artivism: A new educative language for transformative social action</t>
  </si>
  <si>
    <t>COMUNICAR</t>
  </si>
  <si>
    <t>Artivism; innovation; social change; educommunication; revolution; integration; arts; language</t>
  </si>
  <si>
    <t>This study describes the concepts, historical precedents, language and fundamental experiences of artivism. It shows the research activities from two main universities (Complutense de Madrid in Spain and Nottingham Trent in UK) as well as other cultural institutions (Elan Interculturel from France and Artemiszio from Hungary), which have explored the educational potential of artivism as a new way of achieving social engagement using innovation and artistic creation. The paper defines precisely artivism as a new language which appears outside the museums and art academies, moving towards urban and social spaces. Artivism is a hybrid form of art and activism which has a semantic mechanism to use art as a means towards change and social transformation. The analysis collects some central experiences of the artivist phenomenon and applies semantic analysis, archiving artivist experiences, and using urban walks and situational research, analyses the educational and formative potential of artivists and their ability to break the classroom walls, and to remove the traditional roles of creator and receptor, student and professor, through workshop experiences. Finally, it reflects upon the usefulness of artivism as a new social language and an educational tool that breaks the traditional roles of social communication.</t>
  </si>
  <si>
    <t>[Aladro-Vico, Eva] Univ Complutense Madrid, Fac Informat Sci, Informat Theory, Madrid, Spain; [Jivkova-Semova, Dimitrina] Univ Complutense Madrid, Fac Informat Sci, Eth &amp; Profess Deontol &amp; Polit Commun, Madrid, Spain; [Bailey, Olga] Univ Nottingham Trent, Journalism, Nottingham, England</t>
  </si>
  <si>
    <t>Complutense University of Madrid; Complutense University of Madrid; Nottingham Trent University</t>
  </si>
  <si>
    <t>Aladro-Vico, E (corresponding author), Univ Complutense Madrid, Fac Informat Sci, Informat Theory, Madrid, Spain.</t>
  </si>
  <si>
    <t>ealadro@ucm.es; d.jivkova@ccinf.ucm.es; olga.bailey@ntu.ac.uk</t>
  </si>
  <si>
    <t>aladro, eva EAV/H-1626-2015</t>
  </si>
  <si>
    <t>aladro, eva EAV/0000-0003-1986-8312; Semova, Dimitrina/0000-0001-8355-5121</t>
  </si>
  <si>
    <t>European Project Artivism: Artistic Practices for Social Transformation [2016-1-FR02-KA205-011291]</t>
  </si>
  <si>
    <t>European Project Artivism: Artistic Practices for Social Transformation</t>
  </si>
  <si>
    <t>This research is carried out and disseminated with the help of the European Project 2016-1-FR02-KA205-011291Artivism: Artistic Practices for Social Transformation. Erasmus + Key Action 2 Strategic Partnership Program.</t>
  </si>
  <si>
    <t>GRUPO COMUNICAR</t>
  </si>
  <si>
    <t>HUELVA</t>
  </si>
  <si>
    <t>APDO CORREOS 527, HUELVA, 21080, SPAIN</t>
  </si>
  <si>
    <t>1134-3478</t>
  </si>
  <si>
    <t>1988-3293</t>
  </si>
  <si>
    <t>Comunicar</t>
  </si>
  <si>
    <t>OCT 1</t>
  </si>
  <si>
    <t>10.3916/C57-2018-01</t>
  </si>
  <si>
    <t>Communication; Education &amp; Educational Research</t>
  </si>
  <si>
    <t>HF7NN</t>
  </si>
  <si>
    <t>Green Accepted, Green Published, gold, Green Submitted</t>
  </si>
  <si>
    <t>WOS:000454426400001</t>
  </si>
  <si>
    <t>Fuz, N</t>
  </si>
  <si>
    <t>Fuz, Nora</t>
  </si>
  <si>
    <t>Out-of-School Learning in Hungarian Primary Education: Practice and Barriers</t>
  </si>
  <si>
    <t>JOURNAL OF EXPERIENTIAL EDUCATION</t>
  </si>
  <si>
    <t>outdoor education; place-based education; informal science learning; out-of-school learning</t>
  </si>
  <si>
    <t>DANISH SCHOOLS; FIELD TRIPS; ATTITUDES; UDESKOLE</t>
  </si>
  <si>
    <t>Background: In recent years interest has increased in the role of out-of-school learning (OSL) in improving science education and students' motivation toward learning. In Hungary, however, little is known about the practice and outlook of OSL. Purpose: This study explored (a) how Hungarian primary schools use OSL places (including the location, frequency, and motivation of the visits), (b) the overall attitudes toward OSL, and (c) whether any obstacles to OSL exist that schools need to overcome. Methodology/Approach: We used a large-scale online survey collecting data from a total of 4,861 respondents, which identified the parameters of OSL programs organized by primary schools. Findings/Conclusions: Results reveal that schools follow the recommendations of the National Core Curriculum on OSL, but such programs only occasionally take place, even though the majority of respondents expressed the desire for increased frequency. The main reasons for the low prevalence of OSL activities are difficulties with financial arrangements and fitting them into the syllabus. Implications: Further research should focus on how to overcome barriers to OSL to take the intention of the respondents into consideration.</t>
  </si>
  <si>
    <t>[Fuz, Nora] Univ Szeged, Szeged, Hungary</t>
  </si>
  <si>
    <t>Szeged University</t>
  </si>
  <si>
    <t>Fuz, N (corresponding author), Univ Szeged, Inst Educ, Petofi S Sgt 30-34, H-6722 Szeged, Hungary.</t>
  </si>
  <si>
    <t>fuz.nora@edu.u-szeged.hu</t>
  </si>
  <si>
    <t>Ministry of Human Capacities [UNKP-UNKP-16-3]</t>
  </si>
  <si>
    <t>Ministry of Human Capacities</t>
  </si>
  <si>
    <t>The author(s) disclosed receipt of the following financial support for the research, authorship, and/or publication of this article: The research was supported by the UNKP-UNKP-16-3 New National Excellence Program of the Ministry of Human Capacities.</t>
  </si>
  <si>
    <t>1053-8259</t>
  </si>
  <si>
    <t>2169-009X</t>
  </si>
  <si>
    <t>J EXP EDUC</t>
  </si>
  <si>
    <t>J. Exp. Educ.</t>
  </si>
  <si>
    <t>10.1177/1053825918758342</t>
  </si>
  <si>
    <t>GQ3UY</t>
  </si>
  <si>
    <t>WOS:000441593900004</t>
  </si>
  <si>
    <t>Habók, A; Magyar, A</t>
  </si>
  <si>
    <t>Habok, Anita; Magyar, Andrea</t>
  </si>
  <si>
    <t>The Effect of Language Learning Strategies on Proficiency, Attitudes and School Achievement</t>
  </si>
  <si>
    <t>language learning strategy; foreign language attitude; foreign language mark; general school achievement; lower secondary students</t>
  </si>
  <si>
    <t>LEARNERS</t>
  </si>
  <si>
    <t>This study examines language learning strategy (LLS) use in connexion with foreign language attitude, proficiency and general school achievement among lower secondary students in Years 5 and 8 (n = 868) in Hungary. An adapted version of the Strategies Inventory for Language Learning questionnaire was used for data collection. The results showed that Hungarian students mainly engage in metacognitive strategies in both years. Differences between more and less proficient language learners' strategy use have also been found. With regard to the effect of LLS on foreign language attitude, the foreign language mark and school achievement, path analysis indicated a good fit in both years. The metacognitive, social and memory strategies primarily influenced foreign language attitudes and marks in Year 5. The metacognitive strategies had a slight impact on school achievement as well as on foreign language marks. We demonstrated the dominant effect of metacognitive strategies and the low effect of memory strategies in Year 8. In addition, metacognitive strategies also influenced foreign language marks. The effect of foreign language marks on school achievement was also remarkable. There was a strong impact on the children's attitudes through these variables.</t>
  </si>
  <si>
    <t>[Habok, Anita; Magyar, Andrea] Univ Szeged, Inst Educ, Szeged, Hungary</t>
  </si>
  <si>
    <t>Habók, A (corresponding author), Univ Szeged, Inst Educ, Szeged, Hungary.</t>
  </si>
  <si>
    <t>habok@edpsy.u-szeged.hu</t>
  </si>
  <si>
    <t>Habók, Anita/W-9495-2018</t>
  </si>
  <si>
    <t>Magyar, Andrea/0000-0002-0759-3158; Habok, Anita/0000-0003-0904-8206</t>
  </si>
  <si>
    <t>University of Szeged</t>
  </si>
  <si>
    <t>The research was founded by the University of Szeged.</t>
  </si>
  <si>
    <t>PO BOX 110, EPFL INNOVATION PARK, BUILDING I, LAUSANNE, 1015, SWITZERLAND</t>
  </si>
  <si>
    <t>JAN 11</t>
  </si>
  <si>
    <t>10.3389/fpsyg.2017.02358</t>
  </si>
  <si>
    <t>FS6PX</t>
  </si>
  <si>
    <t>WOS:000419920400001</t>
  </si>
  <si>
    <t>Curko, B; Kovacevic, A</t>
  </si>
  <si>
    <t>Curko, Bruno; Kovacevic, Antonio</t>
  </si>
  <si>
    <t>EUROPEAN PROJECTS RELATED TO ETHICAL EDUCATION IN PRIMARY AND SECONDARY SCHOOLS</t>
  </si>
  <si>
    <t>METODICKI OGLEDI-METHODICAL REVIEW</t>
  </si>
  <si>
    <t>ethical education; Erasmus+ projects; ethics; formal and non-formal education</t>
  </si>
  <si>
    <t>Through the Erasmus + Program, in KeyActivity 2 - Strategic Partnerships in Education and Training (KA2) - association for promotion o f non-formal education, critical thinking and philosophy in practice Petit Philosophy has implemented or is implementing seven projects closely related to ethical education. The characteristics of these projects are that they are directed to ethical education in kindergartens and primary and secondary schools. Partners of Petit Philosophy in these projects were/are universities, primary and secondary schools, kindergartens, associations and institutions from thirteen countries (Austria, Germany, Slovenia Italy, Spain, Hungary, Bosnia and Herzegovina, Greece, Ireland, the Netherlands, Slovakia, Latvia and Croatia). Project ETHOS: Ethical Education in Primary and Pre-primary Schools for a Sustainable and Dialogic Future is one of the first of these projects. ETHOS was successfully implemented under the Comenius Program from 2012 -2014, and afterwards, projects under the Erasmus+ KA2 followed: ETHIKA - Ethics and Values Education in Schools and Kindergartens (2014-2017), LITTLE - Learning Together to Live Together: Teachers Leading Ethical Education for an Inclusive Society (2016-2019), AVAL - Added Value Learning for Preschool Teachers &amp; Pedagogical Coordinators (2017-2019), COMET - A Community of Ethics Teachers in Europe (2017-2020), Integrating Ethics of Sport in Secondary School Curriculum (2017-2019), BEAGLE - Bioethical Education and Attitude Guidance for Living Environment (2018-2020) and TRACE-Traditional Children's Stories for a Common Future (2018-2020). In this article, we will briefly present the projects' activities, with particular emphasis on materials created for educators, teachers, and students.</t>
  </si>
  <si>
    <t>[Curko, Bruno] Univ Split, Fac Humanities &amp; Social Sci, Split, Croatia; [Kovacevic, Antonio] Assoc Petit Philosophy, Zadar, Croatia</t>
  </si>
  <si>
    <t>University of Split</t>
  </si>
  <si>
    <t>Curko, B (corresponding author), Univ Split, Fac Humanities &amp; Social Sci, Split, Croatia.</t>
  </si>
  <si>
    <t>bcurko@ffst.hr; antonio.kovacevic@live.com</t>
  </si>
  <si>
    <t>CROATIAN PHILOSOPHICAL SOC</t>
  </si>
  <si>
    <t>I LUCICA 3, ZAGREB, 10000, CROATIA</t>
  </si>
  <si>
    <t>0353-765X</t>
  </si>
  <si>
    <t>1848-2325</t>
  </si>
  <si>
    <t>METOD OGL</t>
  </si>
  <si>
    <t>Metod. Ogl.</t>
  </si>
  <si>
    <t>VI7HZ</t>
  </si>
  <si>
    <t>WOS:000511340500007</t>
  </si>
  <si>
    <t>Marek, M</t>
  </si>
  <si>
    <t>Marek, Milos</t>
  </si>
  <si>
    <t>Heretics, Apostates, Schismatics and the Fight Against Heresy in the Medieval Kingdom of Hungary</t>
  </si>
  <si>
    <t>KONSTANTINOVE LISTY-CONSTANTINES LETTERS</t>
  </si>
  <si>
    <t>Slovak</t>
  </si>
  <si>
    <t>heretics; Catholic Church; inquisition; Kingdom of Hungary; Middle Ages</t>
  </si>
  <si>
    <t>The Catholic Church had to deal with the ideas different from its official learning already at its beginnings. These heretic movements threatened its unity, therefore the Church represented by the Pope and the Church hierarchy in cooperation with the worldly power tried to stop such thoughts by the means of ecclesiastical punishment. To suppress the heresy the institute of inquisition was established. Heretic ideas also spread in the medieval Kingdom of Hungary. Its southern parts, for instance, affected the influence of Bogomilism in the 11th century. Since the end of the 14th century the ideas of the Waldensian movement spread to the western part of the Kingdom. In the 15th century students from the Prague university introduced radical Hussite teaching in Hungary. This teaching found its audience especially in the southern parts of the Kingdom and in Transylvania. The ideas of the Lutheran reformation came from the German lands to Hungary already in the 20s of the 16th century. They were first adopted by the German burghers of the mining towns in the central and eastern Slovakia and in Transylvania.</t>
  </si>
  <si>
    <t>[Marek, Milos] Trnava Univ Trnava, Fac Philosophy &amp; Arts, Dept Hist, Hornopotocna 23, Trnava 91843, Slovakia</t>
  </si>
  <si>
    <t>University of Trnava</t>
  </si>
  <si>
    <t>Marek, M (corresponding author), Trnava Univ Trnava, Fac Philosophy &amp; Arts, Dept Hist, Hornopotocna 23, Trnava 91843, Slovakia.</t>
  </si>
  <si>
    <t>milos.marek@truni.sk</t>
  </si>
  <si>
    <t>CONSTANTINE PHILOSOPHER UNIV NITRA</t>
  </si>
  <si>
    <t>NITRA</t>
  </si>
  <si>
    <t>TR A HLINKU 1, NITRA, SK-949 74, SLOVAKIA</t>
  </si>
  <si>
    <t>1337-8740</t>
  </si>
  <si>
    <t>2453-7675</t>
  </si>
  <si>
    <t>KONSTANTINOVE LISTY</t>
  </si>
  <si>
    <t>Konstantinove Listy</t>
  </si>
  <si>
    <t>10.17846/CL.2018.11.2.98-131</t>
  </si>
  <si>
    <t>HJ6JO</t>
  </si>
  <si>
    <t>WOS:000457294200007</t>
  </si>
  <si>
    <t>Villalba, MT; Castilla, G; Redondo-Duarte, S</t>
  </si>
  <si>
    <t>Teresa Villalba, M.; Castilla, Guillermo; Redondo-Duarte, Sara</t>
  </si>
  <si>
    <t>FACTORS WITH INFLUENCE ON THE ADOPTION OF THE FLIPPED CLASSROOM MODEL IN TECHNICAL AND VOCATIONAL EDUCATION</t>
  </si>
  <si>
    <t>JOURNAL OF INFORMATION TECHNOLOGY EDUCATION-RESEARCH</t>
  </si>
  <si>
    <t>flipped classroom approach; inverted classroom; active learning; educational technology</t>
  </si>
  <si>
    <t>STUDENTS; DESIGN</t>
  </si>
  <si>
    <t>Aim/Purpose The aim of this work is to explore which factors impact on the adoption of the flipped classroom in vocational education to pave the way for the schools which want to apply this model. Background Although various experiences in the use of the flipped classroom have been reported in recent years in the literature, fewer efforts have been done on how to implement this model from a pedagogical standpoint. The factors that influence its adoption have not been studied in depth, at least not in a global way. These factors include the use of technology and teaching methodologies active in the classroom, the trend towards innovation of teachers and schools, and whether teachers have the necessary ICT training and infrastructures. Moreover, although the results of many experiences in Higher Education have been published, this is not so for other levels of education, such as vocational schools. Methodology A quantitative research method was used by constructing a questionnaire. The questionnaire included open questions in order to obtain qualitative information, which enriched the results obtained. Descriptive and factor analysis was used to analyze data, within the framework of the project FlipIT!-Flipped Classroom in the European Vocational Education, ERASMUS+ Strategic Partnership (2015-1-HU01-KA202-013555) funded by the European Union, with the participation of Hungary, the United Kingdom, Ireland, the Czech Republic, and Spain. The research sample includes 625 teachers (434 from Spain, 121 from Hungary and 61 from the Czech Republic) from schools participating or somehow associated to the project. Contribution An empirically validated framework of the factors influencing the adoption of the flipped classroom approach in schools was obtained. This framework can guide the curriculum design of flipped classroom model courses for vocational education teachers. Findings Empirically validated factors for the adoption of the flipped classroom in technical schools are presented. In addition, descriptive analysis results from a sample of 625 vocational education teachers confirmed that the countries involved in the survey fulfill the factors needed for the adoption of the flipped classroom in vocational education schools. Another important result is that, according to the surveyed teachers, the flipped classroom is a strongly practice-oriented method very suitable for vocational education. Recommendations for Practitioners The framework here presented can guide the curriculum design of flipped classroom model courses for vocational and technical education teachers and allow schools to know the factors to review and improve in order to use the model. Recommendations for Researchers This study is a first step toward determining the factors needed for the adoption of the flipped classroom model in vocational and technical schools. More studies using alternative data sources and methods are needed to obtain a definite model to support this adoption since FC has proved to be a very successful model for motivating students. We hope these results pave the way for schools who want to adopt the FC model and for focusing teaching training on the competences that this work detected. Impact on Society Recently, we are witnessing an important debate about the future of education at every level. Different innovative methodologies have emerged in a search for more motivating and effective ways to learn, as well as to develop in our students the so-called 21st-century skills such as critical thinking, communication and collaboration, creativity, and information, media and technology skills. The flipped classroom approach can help to improve vocational education by changing traditional classes and teaching students other important soft skills, such as teamwork and collaboration, reflection, digital skills, and self-study. Future Research The model is currently being implemented in schools in Spain, Hungary, and the Czech Republic using the results obtained here under the framework of the European project FlipIT!-Flipped Classroom in the European Vocational Education, ERASMUS+ Strategic Partnership (2015-1-HU01-KA202-013555). After checking the criteria obtained in the framework for each of the participating schools, as a first step, an online course has been created using the competences obtained in this framework, both pedagogical and ICT. Once the course is completed, the teachers will carry out a pilot project to use the model. We hope the framework is useful to other researchers in order to implement the model in other countries and extend it with other criteria to obtain a validated international framework. This study is a first step toward determining the factors needed for the adoption of the flipped classroom model in technical schools. More studies using alternative data sources and methods are needed to obtain a definite model to support this adoption since FC has proved to be a very successful model for motivating students. We hope these results pave the way for schools who want to adopt the FC model and for focusing teacher training on competences.</t>
  </si>
  <si>
    <t>[Teresa Villalba, M.; Castilla, Guillermo; Redondo-Duarte, Sara] Univ Europea Madrid, Madrid, Spain</t>
  </si>
  <si>
    <t>European University of Madrid</t>
  </si>
  <si>
    <t>Villalba, MT (corresponding author), Univ Europea Madrid, Madrid, Spain.</t>
  </si>
  <si>
    <t>maite.villalba@universidadeuropea.es; guillermo.castilla@universidadeuropea.es; sara.redondo@universidadeuropea.es</t>
  </si>
  <si>
    <t>Redondo Duarte, Sara/JGE-4600-2023</t>
  </si>
  <si>
    <t>Redondo Duarte, Sara/0000-0003-2012-8784</t>
  </si>
  <si>
    <t>INFORMING SCIENCE INST</t>
  </si>
  <si>
    <t>SANTA ROSA</t>
  </si>
  <si>
    <t>131 BROOKHILL CT, SANTA ROSA, CA 95409 USA</t>
  </si>
  <si>
    <t>1547-9714</t>
  </si>
  <si>
    <t>1539-3585</t>
  </si>
  <si>
    <t>J INF TECHNOL EDUC-R</t>
  </si>
  <si>
    <t>J. Inf. Technol. Educ.-Res.</t>
  </si>
  <si>
    <t>10.28945/4121</t>
  </si>
  <si>
    <t>GW7DJ</t>
  </si>
  <si>
    <t>WOS:000447125200005</t>
  </si>
  <si>
    <t>Végh, V; Horzsa, G; Nagy, ZB; Elbert, G; Pusztafalvi, H</t>
  </si>
  <si>
    <t>Vegh, Veronika; Horzsa, Gergely; Nagy, Zsolt B.; Elbert, Gabor; Pusztafalvi, Henriette</t>
  </si>
  <si>
    <t>HUNGARIAN SECONDARY SCHOOL STUDENTS' PHYSICAL ACTIVITY PATTERNS WITH REGARD TO GENDER</t>
  </si>
  <si>
    <t>PROBLEMS OF EDUCATION IN THE 21ST CENTURY</t>
  </si>
  <si>
    <t>physical activity patterns; eating habits; physical education</t>
  </si>
  <si>
    <t>BODY-MASS INDEX; MIDDLE SCHOOL; PARTICIPATION; ASSOCIATIONS; CHILDREN; WEIGHT; SPORT; EDUCATION; HEALTH</t>
  </si>
  <si>
    <t>The rationale behind the research is the Hungarian government's decision to introduce daily physical education lessons in schools. The system was expanded to all grades by the 2016/2017 academic year. It aims to improve students' health consciousness and sports habits. Hungarian high school students' physical activity, participation in competitive sport, body mass index and lifestyle determiners were examined with regard to gender. Altogether, 333 students completed the anonymous questionnaire, their average age was 16.12. Their Body Mass Index (BMI) was used to estimate the prevalence of obesity. The association between BMI and lifestyle determiners was analysed. 63.8% of girls and 70.4% of boys exercise daily or several times a week. Girls love individual sports, while boys would rather choose team sports. More boys participate in competitive sports (26.2%) than girls (16.5%). Both genders' biology marks are better than those of students who do no sport. 46.81% of girls and 27.59% of boys have been on a slimming diet, and a high percentage of girls were on a slimming diet, even those with a normal BMI. The results suggest that despite having five physical education (PE) lessons every week, students want to get more exercise. However, a lack of time and fatigue prevents them from doing so. Most children chose PE as their favourite subject, but out of all sporting venues it is at school that they like doing sport the least.</t>
  </si>
  <si>
    <t>[Vegh, Veronika; Elbert, Gabor; Pusztafalvi, Henriette] Univ Pecs, Fac Hlth Sci, Vorosmarty Mihaly U 4, H-7621 Pecs, Hungary; [Horzsa, Gergely] Corvinus Univ, Inst Sociol &amp; Social Policy, Budapest, Hungary; [Nagy, Zsolt B.] Guppi Consulting Ltd, Budapest, Hungary</t>
  </si>
  <si>
    <t>University of Pecs; Corvinus University Budapest</t>
  </si>
  <si>
    <t>Végh, V (corresponding author), Univ Pecs, Fac Hlth Sci, Vorosmarty Mihaly U 4, H-7621 Pecs, Hungary.</t>
  </si>
  <si>
    <t>vghveronika@yahoo.com; horzsagergely@gmail.com; dr.nagy.zsolt@gmail.com; elberteam@gamil.com; pusztafalviheni@gmail.com</t>
  </si>
  <si>
    <t>Horzsa, Gergely/0000-0003-2043-0633</t>
  </si>
  <si>
    <t>SCIENTIA SOCIALIS</t>
  </si>
  <si>
    <t>SIAULIAI</t>
  </si>
  <si>
    <t>29 K DONELAICIO ST, SIAULIAI, 78115, LITHUANIA</t>
  </si>
  <si>
    <t>1822-7864</t>
  </si>
  <si>
    <t>2538-7111</t>
  </si>
  <si>
    <t>PROBL EDUC 21ST CENT</t>
  </si>
  <si>
    <t>Probl. Educ. 21st Cent.</t>
  </si>
  <si>
    <t>HE4KJ</t>
  </si>
  <si>
    <t>WOS:000453334900012</t>
  </si>
  <si>
    <t>Csermely, P</t>
  </si>
  <si>
    <t>Csermely, Peter</t>
  </si>
  <si>
    <t>The Network Concept of Creativity and Deep Thinking: Applications to Social Opinion Formation and Talent Support</t>
  </si>
  <si>
    <t>GIFTED CHILD QUARTERLY</t>
  </si>
  <si>
    <t>creativity; charisma; deep thinking; deliberative democracy; gifted education; social networks</t>
  </si>
  <si>
    <t>CONNECTIVITY; THOUGHT</t>
  </si>
  <si>
    <t>Our century has unprecedented new challenges, which need creative solutions and deep thinking. Contemplative, deep thinking became an endangered species in our rushing world of Tweets, elevator pitches, and fast decisions. Here, we describe how important aspects of both creativity and deep thinking can be understood as network phenomena of conceptual and social networks. Creative nodes occupy highly dynamic, boundary spanning positions in social networks. Creative thinking requires alternating plasticity-dominated and rigidity-dominated mind-sets, which can be helped by dynamically changing social network structures. In the closing section, we present three case studies which demonstrate the applications of the concept in the Hungarian research student movement, the Hungarian Templeton Program, and the Youth Platform of the European Talent Support Network. These examples show how talent support programs can mobilize the power of social networks to enhance creative, deliberative, deep thinking of talented young minds, influencing social opinion, leading to community action, and developing charismatic leadership skills.</t>
  </si>
  <si>
    <t>[Csermely, Peter] Semmelweis Univ, Network Sci, Budapest, Hungary</t>
  </si>
  <si>
    <t>Semmelweis University</t>
  </si>
  <si>
    <t>Csermely, P (corresponding author), Semmelweis Univ, Dept Med Chem, Tuzolto St 37-47,POB 2, H-1428 Budapest, Hungary.</t>
  </si>
  <si>
    <t>peter.csermely@med.semmelweis-univ.hu</t>
  </si>
  <si>
    <t>Hungarian Talent Program; EU Structural Funds grant Hungary of Talents [EFOP-3.2.1-15]; Templeton World Charity Foundation [TWCF0117]; Hungarian National Science Foundation [OTKA K115378]</t>
  </si>
  <si>
    <t>Hungarian Talent Program; EU Structural Funds grant Hungary of Talents; Templeton World Charity Foundation(Templeton World Charity Foundation); Hungarian National Science Foundation</t>
  </si>
  <si>
    <t>The author(s) disclosed receipt of the following financial support for the research, authorship, and/or publication of this article: The Hungarian Talent Support Network is supported by the Hungarian Talent Program and by the EU Structural Funds grant Hungary of Talents (EFOP-3.2.1-15). The Hungarian Templeton Program was supported by the Templeton World Charity Foundation (TWCF0117). Network science-related research in the author's group is supported by the Hungarian National Science Foundation (OTKA K115378).</t>
  </si>
  <si>
    <t>0016-9862</t>
  </si>
  <si>
    <t>1934-9041</t>
  </si>
  <si>
    <t>GIFTED CHILD QUART</t>
  </si>
  <si>
    <t>Gifted Child Q.</t>
  </si>
  <si>
    <t>10.1177/0016986217701832</t>
  </si>
  <si>
    <t>Education, Special; Psychology, Educational</t>
  </si>
  <si>
    <t>Education &amp; Educational Research; Psychology</t>
  </si>
  <si>
    <t>EY5QC</t>
  </si>
  <si>
    <t>WOS:000404031400005</t>
  </si>
  <si>
    <t>Kadar, M</t>
  </si>
  <si>
    <t>Kadar Magor</t>
  </si>
  <si>
    <t>The strategic (re-)planning</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</si>
  <si>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</si>
  <si>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</si>
  <si>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</si>
  <si>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Babes Bolyai University from Cluj</t>
  </si>
  <si>
    <t>Kadar, M (corresponding author), Babes Bolyai Univ, Commun Publ Relat &amp; Advertising Dept, Cluj Napoca, Romania.</t>
  </si>
  <si>
    <t>kadar.magor@fspac.ro</t>
  </si>
  <si>
    <t>Kadar, Magor/ABC-1880-2020</t>
  </si>
  <si>
    <t>GM8LW</t>
  </si>
  <si>
    <t>WOS:000438481100001</t>
  </si>
  <si>
    <t>Support and surveillance: 1956 Hungarian refugee students in transit to the Joyce Kilmer Reception Centre and to higher education scholarships in the USA</t>
  </si>
  <si>
    <t>HISTORY OF EDUCATION</t>
  </si>
  <si>
    <t>1956 Revolution; refugee resettlement; Joyce Kilmer Reception Centre; research ethics; surveillance; World University Service</t>
  </si>
  <si>
    <t>Following the end of the 1956 Revolution, a significant number of university students fled Hungary and the human capital flooding into Austria drew the attention of universities worldwide. The cold war and its influence on international student organisations and on the domestic conceptualisation of refugees in the USA contextualise this case study of 18 Hungarian student refugees. Communist reform of the education system fuelled Hungarian student discontent; following the collapse of the revolution many students fled to Austria where student and non-government organisations in Austria and the USA worked to screen them. Student organisations sourced scholarships for the refugee students in the USA in tandem with philanthropic organisations. A parallel effort was developed involving covert CIA activities for information-gathering purposes. However, not all students were able to realise their ambitions and CIA activities raise questions around researcher integrity and the breaching of research ethics.</t>
  </si>
  <si>
    <t>[Sheridan, Vera] Dublin City Univ, Sch Appl Language &amp; Intercultural Studies, Glasnevin, Ireland</t>
  </si>
  <si>
    <t>Sheridan, V (corresponding author), Dublin City Univ, Sch Appl Language &amp; Intercultural Studies, Glasnevin, Ireland.</t>
  </si>
  <si>
    <t>Open Society Archives in Budapest; Humanities Social Science Journal Publication Scheme</t>
  </si>
  <si>
    <t>The author is grateful to the staff of the Open Society Archives in Budapest and also the Faculty of Humanities Social Science Journal Publication Scheme for funding completion of this paper.</t>
  </si>
  <si>
    <t>0046-760X</t>
  </si>
  <si>
    <t>1464-5130</t>
  </si>
  <si>
    <t>HIST EDUC</t>
  </si>
  <si>
    <t>Hist. Educ.</t>
  </si>
  <si>
    <t>10.1080/0046760X.2016.1185542</t>
  </si>
  <si>
    <t>Education &amp; Educational Research; History Of Social Sciences</t>
  </si>
  <si>
    <t>Education &amp; Educational Research; Social Sciences - Other Topics</t>
  </si>
  <si>
    <t>DX8WV</t>
  </si>
  <si>
    <t>WOS:000384672900005</t>
  </si>
  <si>
    <t>Orosz, G; Bánki, E; Bothe, B; Tóth-Király, I; Tropp, LR</t>
  </si>
  <si>
    <t>Orosz, Gabor; Banki, Erzsebet; Bothe, Beata; Toth-Kiraly, Istvan; Tropp, Linda R.</t>
  </si>
  <si>
    <t>Don't judge a living book by its cover: effectiveness of the living library intervention in reducing prejudice toward Roma and LGBT people</t>
  </si>
  <si>
    <t>JOURNAL OF APPLIED SOCIAL PSYCHOLOGY</t>
  </si>
  <si>
    <t>INTERGROUP CONTACT THEORY; BEHAVIOR; SOCIALIZATION; ATTITUDES; NORMS</t>
  </si>
  <si>
    <t>In Hungary, prejudices toward Roma and the LGBT community are highly salient and explicit in public opinion, the media, and in the political discourse. The present study examined the effectiveness of the Living Library prejudice reduction intervention-in which participants as Readers have engaging contact with living Books who are trained volunteers from the Roma and LGBT communities. In a pre-post intervention study with high school students (N5105), results suggest that the Living Library intervention reduced participants' scores on multiple measures of prejudice. The Living Library intervention appeared to be effective among both those participants whose friends endorsed prejudice or more tolerant attitudes toward Roma and LGBT people. In sum, Living Library appears to be a useful method for reducing prejudice in contexts which are characterized by strong negative attitudes toward these different groups.</t>
  </si>
  <si>
    <t>[Orosz, Gabor; Bothe, Beata; Toth-Kiraly, Istvan] Eotvos Lorand Univ, Inst Psychol, Fac Educ &amp; Psychol, H-1064 Budapest, Hungary; [Orosz, Gabor] Inst Cognit Neurosci &amp; Psychol, MTA Res Ctr Nat Sci, Budapest, Hungary; [Banki, Erzsebet] Univ Szeged, Inst Psychol, Fac Arts, Szeged, Hungary; [Banki, Erzsebet] Council Europe, European Youth Ctr Budapest, Budapest, Hungary; [Tropp, Linda R.] Univ Massachusetts, Dept Psychol &amp; Brain Sci, Amherst, MA 01003 USA</t>
  </si>
  <si>
    <t>Eotvos Lorand University; Eotvos Lorand Research Network; Hungarian Research Centre for Natural Sciences; Szeged University; Eotvos Lorand Research Network; Hungarian Research Centre for Natural Sciences; University of Massachusetts System; University of Massachusetts Amherst</t>
  </si>
  <si>
    <t>Orosz, G (corresponding author), Eotvos Lorand Univ, Inst Psychol, Izabella Utca 46, H-1064 Budapest, Hungary.</t>
  </si>
  <si>
    <t>orosz.gabor@ttk.mta.hu</t>
  </si>
  <si>
    <t>Tropp, Linda/ABF-9424-2020; Tóth-Király, István/I-6609-2017; Bőthe, Beáta/V-4936-2019</t>
  </si>
  <si>
    <t>Tóth-Király, István/0000-0003-2810-3661; Bőthe, Beáta/0000-0003-2718-4703; Orosz, Gabor/0000-0001-5883-6861</t>
  </si>
  <si>
    <t>Hungarian Research Fund (NKFI) [PD 106027, 116686]</t>
  </si>
  <si>
    <t>Hungarian Research Fund (NKFI)</t>
  </si>
  <si>
    <t>This research was supported in part by grants from Hungarian Research Fund (NKFI PD 106027, 116686). The authors are very grateful for the help and contribution of the European Youth Centre Budapest of Council of Europe for organizing the Living Library sessions, the data gathering and the fruitful cooperation. The research reported in this manuscript was carried out with Institutional Review Board approval and in accordance with ethical principles regarding human experimentation outlined in the 2013 Declaration of Helsinki. The authors declare no conflict of interest.</t>
  </si>
  <si>
    <t>0021-9029</t>
  </si>
  <si>
    <t>1559-1816</t>
  </si>
  <si>
    <t>J APPL SOC PSYCHOL</t>
  </si>
  <si>
    <t>J. Appl. Soc. Psychol.</t>
  </si>
  <si>
    <t>10.1111/jasp.12379</t>
  </si>
  <si>
    <t>DZ2JQ</t>
  </si>
  <si>
    <t>WOS:000385668500002</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</si>
  <si>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</si>
  <si>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</si>
  <si>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</si>
  <si>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</si>
  <si>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</si>
  <si>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</si>
  <si>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</si>
  <si>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</si>
  <si>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</si>
  <si>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ONE ROGERS ST, CAMBRIDGE, MA 02142-1209 USA</t>
  </si>
  <si>
    <t>2162-2574</t>
  </si>
  <si>
    <t>2162-2582</t>
  </si>
  <si>
    <t>ARTMARGINS-CAMBRIDGE</t>
  </si>
  <si>
    <t>ARTMargins</t>
  </si>
  <si>
    <t>10.1162/ARTM_a_00147</t>
  </si>
  <si>
    <t>DN9CO</t>
  </si>
  <si>
    <t>WOS:000377377000003</t>
  </si>
  <si>
    <t>Carvalho, LM; Costa, E</t>
  </si>
  <si>
    <t>Carvalho, Luis Miguel; Costa, Estela</t>
  </si>
  <si>
    <t>Seeing education with one's own eyes and through PISA lenses: considerations of the reception of PISA in European countries</t>
  </si>
  <si>
    <t>DISCOURSE-STUDIES IN THE CULTURAL POLITICS OF EDUCATION</t>
  </si>
  <si>
    <t>PISA; OECD; Europe; policy tool; mutual surveillance; reference societies</t>
  </si>
  <si>
    <t>POLICY; DISCOURSE</t>
  </si>
  <si>
    <t>The paper addresses the Organization for Economic Cooperation and Development's Program for International Student Assessment (PISA) as a public policy instrument, whose worldwide circulation is mediated by processes of reinterpretation, negotiation, and re-contextualization, where national, local, and international agencies intertwine. It is focused on the active reception of PISA in six European spaces (Francophone Belgium, France, Hungary, Portugal, Romania, and Scotland) along its first three cycles. The paper identifies two contrasting developments: the Program's divergent uses and its attractiveness in different social worlds. The paper gives particular attention to what is called the update of reference societies' in the context of national receptions of PISA. These updates' are analyzed as part of a composite process that involves domestic reasons, either related to current agendas for education or to deep historical factors, and injunctions related to PISA's rationale and PISA objects.</t>
  </si>
  <si>
    <t>[Carvalho, Luis Miguel; Costa, Estela] Univ Lisbon, Inst Educ, P-1699 Lisbon, Portugal</t>
  </si>
  <si>
    <t>Universidade de Lisboa</t>
  </si>
  <si>
    <t>Carvalho, LM (corresponding author), Univ Lisbon, Inst Educ, P-1699 Lisbon, Portugal.</t>
  </si>
  <si>
    <t>lmcarvalho@ie.ul.pt</t>
  </si>
  <si>
    <t>Carvalho, Luís Miguel/I-4745-2017; Costa, Estela/AAM-6336-2020</t>
  </si>
  <si>
    <t>Carvalho, Luís Miguel/0000-0003-0301-1592; Costa, Estela/0000-0003-1525-3433</t>
  </si>
  <si>
    <t>0159-6306</t>
  </si>
  <si>
    <t>1469-3739</t>
  </si>
  <si>
    <t>DISCOURSE-ABINGDON</t>
  </si>
  <si>
    <t>Discourse</t>
  </si>
  <si>
    <t>OCT 20</t>
  </si>
  <si>
    <t>10.1080/01596306.2013.871449</t>
  </si>
  <si>
    <t>CM4JR</t>
  </si>
  <si>
    <t>Green Published</t>
  </si>
  <si>
    <t>WOS:000357651300002</t>
  </si>
  <si>
    <t>Kasik, L</t>
  </si>
  <si>
    <t>Kasik, Laszlo</t>
  </si>
  <si>
    <t>Development of social problem solving-A longitudinal study (2009-2011) in a Hungarian context</t>
  </si>
  <si>
    <t>EUROPEAN JOURNAL OF DEVELOPMENTAL PSYCHOLOGY</t>
  </si>
  <si>
    <t>Longitudinal study; Adolescent; Social problem solving</t>
  </si>
  <si>
    <t>CHILDREN; ADOLESCENTS; COMPETENCE; AGE; BEHAVIOR</t>
  </si>
  <si>
    <t>The aims of the longitudinal study were to investigate the development of social problem solving (SPS) among adolescents (N=180) in Hungary, to describe the nature of correlations between the raters' judgements (child, mother, teacher) and to examine what the correlations are between SPS factors and family background. At the beginning of the study students were 12-year-olds and they were 14 at the last time of measurement. The questionnaire of SPS was adapted [SPSI-R:S, D'Zurilla, T. J., Nezu, A., &amp; Maydeu-Olivares, A. (2002). Social Problem-Solving Inventory-Revised (SPSI-R): Technical manual. North Tonawanda, NY: Multi-Health Systems]. The factors were the following: negative and positive problem orientation (NPO, PPO, respectively), rational problem solving (RPS), impulsivity/carelessness style (ICS) and avoidance style (AS). Based on self-assessment, NPO, RPS, ICS and ACS show increasing tendency with age; however, in the case of PPO, significant age differences have not been found. The mothers' ratings are the same in the case of NPO, PPO and RPS, but they think that their 12-year-olds show lower impulsivity and avoidance than their children of 13 and 14 years. According to the teachers' rating, NPO, RPS and AS show increasing tendency; however, the values of ICS and PPO decrease with age. Correlations between children's and mothers' ratings are strongest, and the most divergent evaluations were given by teachers and mothers. Parents' educational levels influence the SPS factors differently: mothers' educational level has an effect on NPO and ICS; fathers' educational level has an impact on RPS in all years. The effects of free-time activities in family are stronger than those of the time spent learning with children in all years.</t>
  </si>
  <si>
    <t>[Kasik, Laszlo] Univ Szeged, Inst Educ, H-6722 Szeged, Hungary; [Kasik, Laszlo] Univ Szeged, Social Competence Res Grp, H-6722 Szeged, Hungary</t>
  </si>
  <si>
    <t>Szeged University; Szeged University</t>
  </si>
  <si>
    <t>Kasik, L (corresponding author), Univ Szeged, Inst Educ, Petofi S Sgt 30-34, H-6722 Szeged, Hungary.</t>
  </si>
  <si>
    <t>kasik@edpsy.u-szeged.hu</t>
  </si>
  <si>
    <t>4 PARK SQUARE, MILTON PARK, ABINGDON OX14 4RN, OXFORDSHIRE, ENGLAND</t>
  </si>
  <si>
    <t>1740-5629</t>
  </si>
  <si>
    <t>1740-5610</t>
  </si>
  <si>
    <t>EUR J DEV PSYCHOL</t>
  </si>
  <si>
    <t>Eur. J. Dev. Psychol.</t>
  </si>
  <si>
    <t>10.1080/17405629.2014.969702</t>
  </si>
  <si>
    <t>Psychology, Developmental</t>
  </si>
  <si>
    <t>CA6ON</t>
  </si>
  <si>
    <t>WOS:000349034600002</t>
  </si>
  <si>
    <t>Ntelioglou, BY; Fannin, J; Montanera, M; Cummins, J</t>
  </si>
  <si>
    <t>Ntelioglou, Burcu Yaman; Fannin, Jennifer; Montanera, Mike; Cummins, Jim</t>
  </si>
  <si>
    <t>A multilingual and multimodal approach to literacy teaching and learning in urban education: a collaborative inquiry project in an inner city elementary school</t>
  </si>
  <si>
    <t>urban education; multilingualism; multiliteracies; multimodality; collaborative inquiry; identity texts</t>
  </si>
  <si>
    <t>LANGUAGE; MULTILITERACIES; PLURILINGUALISM; BILINGUALISM; CLASSROOM</t>
  </si>
  <si>
    <t>This paper presents findings from a collaborative inquiry project that explored teaching approaches that highlight the significance of multilingualism, multimodality, and multiliteracies in classrooms with high numbers of English language learners(ELLs). The research took place in an inner city elementary school with a large population of recently arrived and Canadian-born linguistically and culturally diverse students from Gambian, Indian, Mexican, Sri Lankan, Tibetan and Vietnamese backgrounds, as well as a recent wave of Roma students from Hungary. A high number of these students were from families with low-SES. The collaboration between two Grade3 teachers and university-based researchers sought to create instructional approaches that would support students' academic engagement and literacy learning. In this paper, we described one of the projects that took place in this class, exploring how a descriptive writing unit could be implemented in a way that connected with students' lives and enabled them to use their home languages, through the creation of multiple texts, using creative writing, digital technologies, and drama pedagogy. This kind of multilingual and multimodal classroom practice changed the classroom dynamics and allowed the students access to identity positions of expertise, increasing their literacy investment, literacy engagement and learning.</t>
  </si>
  <si>
    <t>[Ntelioglou, Burcu Yaman; Cummins, Jim] Ontario Inst Studies Educ, Dept Curriculum Teaching &amp; Learning, Toronto, ON M2N 7H5, Canada; [Fannin, Jennifer; Montanera, Mike] Toronto Dist Sch Board, Toronto, ON, Canada</t>
  </si>
  <si>
    <t>University of Toronto; University Health Network Toronto</t>
  </si>
  <si>
    <t>Ntelioglou, BY (corresponding author), Ontario Inst Studies Educ, Dept Curriculum Teaching &amp; Learning, 706-2 Clairtrell Rd, Toronto, ON M2N 7H5, Canada.</t>
  </si>
  <si>
    <t>b.yaman@mail.utoronto.ca</t>
  </si>
  <si>
    <t>JUN 18</t>
  </si>
  <si>
    <t>10.3389/fpsyg.2014.00533</t>
  </si>
  <si>
    <t>AK8KW</t>
  </si>
  <si>
    <t>WOS:000338677500001</t>
  </si>
  <si>
    <t>Ormos, M; Joó, I</t>
  </si>
  <si>
    <t>Ormos, Mihaly; Joo, Istvan</t>
  </si>
  <si>
    <t>Are Hungarian investors reluctant to realize their losses?</t>
  </si>
  <si>
    <t>ECONOMIC MODELLING</t>
  </si>
  <si>
    <t>Disposition effect; Overconfidence; Anchoring; Behavioral finance; Investors behavior</t>
  </si>
  <si>
    <t>PROSPECT-THEORY; DISPOSITION; PERFORMANCE; WINNERS; LOSERS; LONG</t>
  </si>
  <si>
    <t>We examine whether Hungarian investors liquidate their winning investments too early and close their losing positions too late. We analyze 130 university students' trading activity for 2009 and 2010. We investigate the disposition effect by four distinct methodologies: by the realized and non-realized gains and losses: by comparing the length of the holding periods: by analyzing the whole length of open positions and by comparing the performance of the transactions. We discover that Hungarian investors exhibit a disposition effect that worsens their investment performance in general. According to our results, the investors time their sale and purchase orders inaccurately. (C) 2014 Elsevier B.V. All rights reserved.</t>
  </si>
  <si>
    <t>[Joo, Istvan] Szechenyi Istvan Univ, Fac Econ, H-9026 Gyor, Hungary; [Joo, Istvan] K&amp;H Bank, H-91072 Budapest, Hungary; [Ormos, Mihaly] Budapest Univ Technol &amp; Econ, Dept Finance, H-1117 Budapest, Hungary</t>
  </si>
  <si>
    <t>University of Istvan Szechenyi; Budapest University of Technology &amp; Economics</t>
  </si>
  <si>
    <t>Ormos, M (corresponding author), Budapest Univ Technol &amp; Econ, Dept Finance, Magyar Tudosok Krt 2, H-1117 Budapest, Hungary.</t>
  </si>
  <si>
    <t>ormos@finance.bme.hu; istvan.joo@kh.hu</t>
  </si>
  <si>
    <t>Ormos, Mihály/E-1051-2011</t>
  </si>
  <si>
    <t>Ormos, Mihály/0000-0002-3224-7636</t>
  </si>
  <si>
    <t>0264-9993</t>
  </si>
  <si>
    <t>1873-6122</t>
  </si>
  <si>
    <t>ECON MODEL</t>
  </si>
  <si>
    <t>Econ. Model.</t>
  </si>
  <si>
    <t>10.1016/j.econmod.2014.03.018</t>
  </si>
  <si>
    <t>AJ7BP</t>
  </si>
  <si>
    <t>WOS:000337852400006</t>
  </si>
  <si>
    <t>Bethlenfalvy, A; Cziboly, A</t>
  </si>
  <si>
    <t>Bethlenfalvy Adam; Cziboly Adam</t>
  </si>
  <si>
    <t>Educational theatre and educating towards civic engagement</t>
  </si>
  <si>
    <t>educational theatre; theatre in education; civic engagement; empowerment; self-expression; social issues</t>
  </si>
  <si>
    <t>In this article we present the variety of methods and themes that are present in current education theatre practice in Hungary that offer great potential to students for self-expression, for empowerment and reflection of social and personal problems. In the second half of the 2012/2013 theatre season we conducted a national survey to map up all existing education theatre programs in Hungary. We present the findings of this research and at the same time point at those aspect of the field that are offer special potential in civic education. We define educational theatre programs as containing some form of theatre (including movement, puppet, etc.) and also some interactive program elements, discussions of participatory sessions.</t>
  </si>
  <si>
    <t>Bethlenfalvy, A (corresponding author), OMC Expert Grp Creat Partnerships, Brussels, Belgium.</t>
  </si>
  <si>
    <t>bethlenfalvy@insite-drama.eu; cziboly@insite-drama.eu</t>
  </si>
  <si>
    <t>Bethlenfalvy, Adam/ABC-6116-2021</t>
  </si>
  <si>
    <t>Bethlenfalvy, Adam/0000-0002-4251-8161</t>
  </si>
  <si>
    <t>CB5GJ</t>
  </si>
  <si>
    <t>WOS:000349655200001</t>
  </si>
  <si>
    <t>Pap, N; Reményi, P; Császár, ZM; Végh, A</t>
  </si>
  <si>
    <t>Pap, Norbert; Remenyi, Peter; Csaszar, Zsuzsa M.; Vegh, Andor</t>
  </si>
  <si>
    <t>ISLAM AND THE HUNGARIANS</t>
  </si>
  <si>
    <t>MITTEILUNGEN DER OSTERREICHISCHEN GEOGRAPHISCHEN GESELLSCHAFT</t>
  </si>
  <si>
    <t>The paper gives an overview about the five periods of the Hungarian history featured by significant Muslim influence. Ethnic background, social status and spatial distribution are the main points the study is focusing on. hi the medieval period the Muslims were of Asiatic origin, joined the Magyar tribes and became a strong mainstay of the royal power as financial experts and soldiers/royal guards. In the Ottoman era (1541-1699) Islamised Southern Slavic and Vlach people from the Balkans migrated to the central parts of the Hungarian Kingdom occupied by the Ottomans. They gave military service and played a fundamental role in the administration of the Empire. After 1878, following the occupation of Bosnia and Hercegovina by the Austro-Hungarian Monarchy, Bosniaks and Turks migrated to Hungary. The legal status of the Muslim community was settled in 1916. During the First World War and in the uprising against the Austrians in the western border areas of Hungary (now Burgenland), the Muslims earned serious legitimacy by their active participation. This laid the cornerstones of a favourable relationship with Hungarian centre-right, revisionist, and also far-right political groups. When the Communists took power after the Second World War, activities of the Muslim community had been terminated, and many Turks and Bosniaks left the country. In the very last hours of the Communist era, students from Arabic countries and Hungarian Muslims began to establish religious organisations. Muslims settled in Hungary from farther areas of the Islamic world, including especially Arabic countries, and also Turkey, Central and Southern Asia. Spatial distribution of Muslims in Hungary has changed a lot since the first encounter. During the Middle Ages their communities settled in the royal estates in different places countrywide. In the Ottoman period they lived in fortified settlements mainly in the hilly or mountainous areas. In the modern period the Muslims are concentrated in the capital city and a few regional centers.</t>
  </si>
  <si>
    <t>[Pap, Norbert; Remenyi, Peter; Csaszar, Zsuzsa M.; Vegh, Andor] Univ Pecs, Inst Geog, H-7624 Pecs, Hungary</t>
  </si>
  <si>
    <t>Pap, N (corresponding author), Univ Pecs, Inst Geog, Ifjusag U 6, H-7624 Pecs, Hungary.</t>
  </si>
  <si>
    <t>pnorbert@gamma.ttk.pte.hu; remko@gamma.ttk.pte.hu; cszsuzsa@gamma.ttk.pte.hu; veghandor@gmail.com</t>
  </si>
  <si>
    <t>Remenyi, Peter/0000-0002-4777-2820</t>
  </si>
  <si>
    <t>OSTERR GEOGRAPH GESELLSCHAFT</t>
  </si>
  <si>
    <t>VIENNA</t>
  </si>
  <si>
    <t>KARL-SCHWEIGHOFER-GASSE 3, A-1071 VIENNA, AUSTRIA</t>
  </si>
  <si>
    <t>0029-9138</t>
  </si>
  <si>
    <t>MITT OSTERR GEOGR G</t>
  </si>
  <si>
    <t>Mitt. Osterr. Geogr. Ges.</t>
  </si>
  <si>
    <t>CA3SO</t>
  </si>
  <si>
    <t>WOS:000348826600009</t>
  </si>
  <si>
    <t>Szabó, M</t>
  </si>
  <si>
    <t>Szabo, Mate</t>
  </si>
  <si>
    <t>Renaissance of the oppositional protest movements? - New tendencies within the development of political movements and protest in Hungary (2010-2014)</t>
  </si>
  <si>
    <t>civil society; oppositional protest movements</t>
  </si>
  <si>
    <t>Political opportunities for protest mobilization were changing during the second Fidesz-government 2010-2014. The governmnet with two-third majority was able to change the constitution, and the New Basic Law plus other new laws made a conducive environment for an active governance, which restructured the political field. Among others, mobilization of new political movements and protest campaigns showed the new patterns of the political conflicts. Our research was based upon a PHD seminar with 8-10 members on the Eatvos Lorand University Faculty of Law Institute of Political Science 2013/14 semesters. Participants of the seminar analyzed new and restructured political and social movements from the point of view of goals, organizational patterns and structural background, social composition, and political influence. There were case studies made and interpreted by the members of the seminar on the political movement Milla (One Million People for the Freedom of the Media in Hungary) citizen's initiative, the two parties of the Hungarian Greens Lehet Mas a Politika (There is another politics possible) and Parbeszed Magyarorszagert (A Dialogue for Hungary) as well as the radical right party Jobbik (We are the better alternative), the women's and the LGBTQ people's movements and the student movement occupying the university as well as the,Varos Mindenkie (The City belongs to everybody), an initiative helping the homeless people in Budapest. There were new tendencies described compared to the 2006-2010 governmental periode, when violent clashes occured among oppositional demonstrations and the police, involving the burning and mainfold destruction of the headquarter of the Hungarian Broadcast and TV at the city center and many causalities on both sides as well as a longer lasting political crisis and decline of citizen's trust and support towards the political institutions. The new government try to practicize tolerance towards the new opositional movements which are using a wide range of non-violent tactics of civil disobedience/especially students, and the initiative for the homeless.</t>
  </si>
  <si>
    <t>[Szabo, Mate] Eotvos Lorand Univ, Fac Law, Dept Polit Sci, H-1364 Budapest, Hungary; [Szabo, Mate] ELTE Univ, Fac Law, Inst Polit Sci, Budapest, Hungary</t>
  </si>
  <si>
    <t>Eotvos Lorand University; Eotvos Lorand Research Network; Hungarian Academy of Sciences; Hungarian Centre for Social Sciences; Eotvos Lorand University</t>
  </si>
  <si>
    <t>szabo.mate@ajk.elte.hu</t>
  </si>
  <si>
    <t>AL9ME</t>
  </si>
  <si>
    <t>WOS:000339464600003</t>
  </si>
  <si>
    <t>Stefanescu, F; Saveanu, S</t>
  </si>
  <si>
    <t>Stefanescu, Florica; Saveanu, Sorana</t>
  </si>
  <si>
    <t>RELIGIOSITY AND ECONOMIC BEHAVIOUR. AN EXPLORATORY ANALYSIS OF THE HUNGARY-ROMANIA CROSS-BORDER AREA</t>
  </si>
  <si>
    <t>youth; religion; religiousness; working students; work experience; volunteering</t>
  </si>
  <si>
    <t>AMERICAN GRADUATE-STUDENTS; CHURCH ATTENDANCE; INCOMPATIBILITY; SECULARIZATION; SCIENCE; INCOME</t>
  </si>
  <si>
    <t>Our paper is an exploratory analysis of the role religion can still have today with respect to directing students' economic behaviour. We evaluated and grouped the theories dealing with the relationship between religion and economics in three categories: theories that consider the two areas as incompatible, theories that identify mutual determination between them and theories that admit the coexistence or the mutual support between economics and religion. We sought to clarify the degree of religiosity of students and its relationship with the economic behaviour (employment during studies, job seeking, characteristics of the desired job etc.), relying our conclusions on the data of the questionnaire-based survey conducted among students in the Hungary-Romania cross-border area. Our study results indicate a decline regarding the degree of religiosity among students of both countries, but also important differences with respect to the religiosity degree recorded in the case of the students in the two countries, indicating a higher degree of religiosity among the students from Romania. Our research reveals the lack or the little effect concerning the influence that religiosity exerts on the economic behaviour, suggesting the need for other explanatory models of higher education students' labour market participation.</t>
  </si>
  <si>
    <t>[Stefanescu, Florica; Saveanu, Sorana] Univ Oradea, Oradea, Romania</t>
  </si>
  <si>
    <t>Stefanescu, F (corresponding author), Univ Oradea, Oradea, Romania.</t>
  </si>
  <si>
    <t>florica.stefanescu@gmail.com; soranasav@gmail.com</t>
  </si>
  <si>
    <t>Stefanescu, Florica/AEQ-0669-2022</t>
  </si>
  <si>
    <t>SUM</t>
  </si>
  <si>
    <t>170KH</t>
  </si>
  <si>
    <t>WOS:000320848500006</t>
  </si>
  <si>
    <t>Arapovics, M</t>
  </si>
  <si>
    <t>Arapovics Maria</t>
  </si>
  <si>
    <t>Hungarian University and College Students on Democracy</t>
  </si>
  <si>
    <t>A group of andragogy students of the Eotvos Lorand University Budapest initiated a research on the attitude of university freshmen by 1750 questionnaires with the title Universal Values on the University. The research sample was representative of the Northern Region of Hungary Results of the survey indicate that the students' basic theoretical knowledge of democracy is well established, but applying it into practice they have shown uncertainty Their main sources of knowledge in the field are the media, their families and their former school lessons, yet not their dedicated civic studies lessons. According to the results public trust is critically low among university students, accompanied by a low level of social activities and participation. The results of the research on students show somewhat controversial values of lower willingness in taking responsibilities and an attitude to follow norms yet less willingness for co-operation, the presence of aggression yet an agreeable measure of electoral willingness with a positive opinion on the European Union.</t>
  </si>
  <si>
    <t>[Arapovics Maria] Eotvos Lorand ELTE Univ Budapest, Fac Educ &amp; Psychol, Dept Andrag, Budapest, Hungary</t>
  </si>
  <si>
    <t>Arapovics, M (corresponding author), Eotvos Lorand ELTE Univ Budapest, Fac Educ &amp; Psychol, Dept Andrag, Budapest, Hungary.</t>
  </si>
  <si>
    <t>arapovics.maria@ppk.elte.hu</t>
  </si>
  <si>
    <t>183FJ</t>
  </si>
  <si>
    <t>WOS:000321799400001</t>
  </si>
  <si>
    <t>Brüggemann, C; Bloem, S</t>
  </si>
  <si>
    <t>Brueggemann, Christian; Bloem, Simone</t>
  </si>
  <si>
    <t>The Potential of International Student Assessments to Measure Educational Outcomes of Roma Students</t>
  </si>
  <si>
    <t>SOCIOLOGIA</t>
  </si>
  <si>
    <t>Programme for International Student Assessment (PISA); education indicators; EU Framework for National Roma Integration Strategies; Decade of Roma Inclusion; Roma education</t>
  </si>
  <si>
    <t>This article explores the potential of international student assessments to measure learning outcomes of Roma students, taking PISA 2009 as example. We find that even though many countries with considerable Roma minorities participated in PISA, Slovakia is the only country that has collected a sufficient large amount of data about Romani-speaking students. Drawing on household surveys, we discuss possible reasons for the underrepresentation of Roma students in international assessments. Furthermore, we disaggregate PISA 2009 data in order to compare learning outcomes between Romani-speaking students and their Slovak-and Hungarian-speaking peers. Results point to multiple disadvantages of Romani-speaking students with regard to preschool participation, school entry, grade repetition and learning outcomes. Finally, we discuss options to improve the analysis of learning outcomes of Roma students.</t>
  </si>
  <si>
    <t>[Brueggemann, Christian] Tech Univ Dortmund, Lehrstuhl Schulpadag &amp; Allgemeine Didakt Kontext, D-44227 Dortmund, Germany; [Bloem, Simone] Ctr Univ St Peres, F-75270 Paris 06, France</t>
  </si>
  <si>
    <t>Dortmund University of Technology; UDICE-French Research Universities; Universite Paris Cite</t>
  </si>
  <si>
    <t>Brüggemann, C (corresponding author), Tech Univ Dortmund, Lehrstuhl Schulpadag &amp; Allgemeine Didakt Kontext, Emil Figge Str 50, D-44227 Dortmund, Germany.</t>
  </si>
  <si>
    <t>chris.brueggemann@gmail.com; simone_bloem@yahoo.de</t>
  </si>
  <si>
    <t>SLOVAK ACADEMIC PRESS LTD</t>
  </si>
  <si>
    <t>BRATISLAVA</t>
  </si>
  <si>
    <t>PO BOX 57 NAM SLOBODY 6, 810 05 BRATISLAVA, SLOVAKIA</t>
  </si>
  <si>
    <t>0049-1225</t>
  </si>
  <si>
    <t>1336-8613</t>
  </si>
  <si>
    <t>SOCIOLOGIA-BRATISLAV</t>
  </si>
  <si>
    <t>Sociologia</t>
  </si>
  <si>
    <t>296OR</t>
  </si>
  <si>
    <t>WOS:000330195000001</t>
  </si>
  <si>
    <t>Williams, TA</t>
  </si>
  <si>
    <t>Williams, Thomas A.</t>
  </si>
  <si>
    <t>The Link Between a New Language Teaching Technique and Learners' Traditional Beliefs</t>
  </si>
  <si>
    <t>PORTA LINGUARUM</t>
  </si>
  <si>
    <t>task-based language teaching; classroom-based research; learner beliefs</t>
  </si>
  <si>
    <t>This paper explores the relationship between individuals' expectations of language learning and their readiness to accept a particular language teaching paradigm. The participants are students in an upper-intermediate speaking class at a southern Hungarian university. The study reviews the typical kinds of language learning experience in the Hungarian educational context, which in turn form learners' expectations, and discusses the implications that learners' expectations may have for their own language learning and - should they become teachers themselves - for their own language teachching. The paper describes the three research perspectives that inform it: the task-based language teaching (TBLT) paradigm; classroom-based research; and learner beliefs. The two phases of the research had 56 participants engaged in two speaking tasks and, of these, 28 involved in one-on-one, semi-structured interviews. The respondents answers are discussed in terms of their experience of learning form and their teachers classroom management as well as their impressions of the speaking tasks they had just performed in the classroom. The paper then discusses the possibilities for methodological change in a context marked by traditional teaching and learning techniques.</t>
  </si>
  <si>
    <t>[Williams, Thomas A.] Univ Szeged, Szeged, Hungary</t>
  </si>
  <si>
    <t>Williams, TA (corresponding author), Univ Szeged, Szeged, Hungary.</t>
  </si>
  <si>
    <t>UNIV GRANADA</t>
  </si>
  <si>
    <t>GRANADA</t>
  </si>
  <si>
    <t>UNIV GRANADA, GRANADA, 18071, SPAIN</t>
  </si>
  <si>
    <t>1697-7467</t>
  </si>
  <si>
    <t>Porta Linguarum</t>
  </si>
  <si>
    <t>Education &amp; Educational Research; Linguistics; Language &amp; Linguistics</t>
  </si>
  <si>
    <t>V43ZK</t>
  </si>
  <si>
    <t>WOS:000209719100004</t>
  </si>
  <si>
    <t>Kettler, D; Meja, V</t>
  </si>
  <si>
    <t>Kettler, David; Meja, Volker</t>
  </si>
  <si>
    <t>Karl Mannheim's Jewish Question</t>
  </si>
  <si>
    <t>RELIGIONS</t>
  </si>
  <si>
    <t>Karl Mannheim; Jacob Katz; Jewishness; sociology; intellectuals; cultivation; assimilation; Germany</t>
  </si>
  <si>
    <t>In this paper, we explore Karl Mannheim's puzzling failure (or refusal) to address himself in any way to questions arising out of the position of Jews in Germany, either before or after the advent of Nazi rule-and this, notwithstanding the fact, first, that his own ethnic identification as a Jew was never in question and that he shared vivid experiences of anti-Semitism, and consequent exile from both Hungary and Germany, and, second, that his entire sociological method rested upon using one's own most problematic social location-as woman, say, or youth, or intellectual-as the starting point for a reflexive investigation. It was precisely Mannheim's convictions about the integral bond between thought grounded in reflexivity and a mission to engage in a transformative work of Bildung that made it effectively impossible for him to formulate his inquiries in terms of his way of being Jewish. It is through his explorations of the rise and fall of the intellectual as socio-cultural formation that Mannheim investigates his relations to his Jewish origins and confronts the disaster of 1933. The key to our puzzle is to be found in the theory of assimilation put forward in the dissertation of his student, Jacob Katz.</t>
  </si>
  <si>
    <t>[Kettler, David] Bard Coll, Annandale On Hudson, NY 12504 USA; [Meja, Volker] Mem Univ Newfoundland, St John, NF A1C 5S7, Canada</t>
  </si>
  <si>
    <t>Memorial University Newfoundland</t>
  </si>
  <si>
    <t>Kettler, D (corresponding author), Bard Coll, Annandale On Hudson, NY 12504 USA.</t>
  </si>
  <si>
    <t>kettler@bard.edu; vmeja@mun.ca</t>
  </si>
  <si>
    <t>2077-1444</t>
  </si>
  <si>
    <t>Religions</t>
  </si>
  <si>
    <t>10.3390/rel3020228</t>
  </si>
  <si>
    <t>175SR</t>
  </si>
  <si>
    <t>WOS:000321253800006</t>
  </si>
  <si>
    <t>Süle, M</t>
  </si>
  <si>
    <t>Suele, Margit</t>
  </si>
  <si>
    <t>Can conscious consumption be learned? The role of Hungarian consumer protection education in becoming conscious consumers</t>
  </si>
  <si>
    <t>INTERNATIONAL JOURNAL OF CONSUMER STUDIES</t>
  </si>
  <si>
    <t>Conscious consumers; consumer protection; consumer decision; education</t>
  </si>
  <si>
    <t>The purpose of this research is to examine how consumer consciousness can be defined, along what dimensions it might be measured and, according to these dimensions, how conscious Hungarian university students are. In addition, it is also discussed how their consumer protection education might contribute to their consumer consciousness. Two hypotheses have been proposed concerning factors potentially affecting conscious consumer behaviour (gender; participation in consumer protection education). To test these hypotheses, a questionnaire survey has been conducted with a total of 280 respondents, whom are undergraduate students of a Hungarian university. It is found that different aspects of consciousness dominate the consumer decisions of females and males. Female respondents appear to be characterized more by hedonistic consumption but they are more price sensitive than males. Veblen effect is stronger for males, and they have greater trust in well-known brands. Although the survey revealed that both research variables might affect consumer behaviour (not only gender but the participation in consumer protection education as well), the role of education cannot be unambiguously identified in the process of establishing consumer consciousness. On the one hand, the results show that the behaviour of trained consumers is mainly characterized by price sensitiveness, while the other (non-educated) group is more reliant on marketing and brands. However, on the other hand, it might also be concluded that young adults participating in the survey already have their own consumer habits and preferences; therefore, their consumer behaviour is more difficult to be formed by means of education during their university years. These findings are nevertheless limited to Hungarian university students and cannot be generalized to the entire society or other countries.</t>
  </si>
  <si>
    <t>Budapest Univ Technol &amp; Econ, Dept Ergon &amp; Psychol, H-1117 Budapest, Hungary</t>
  </si>
  <si>
    <t>Süle, M (corresponding author), Budapest Univ Technol &amp; Econ, Dept Ergon &amp; Psychol, Magyar Tudosok Korutja 2, H-1117 Budapest, Hungary.</t>
  </si>
  <si>
    <t>sule@erg.bme.hu</t>
  </si>
  <si>
    <t>1470-6423</t>
  </si>
  <si>
    <t>1470-6431</t>
  </si>
  <si>
    <t>INT J CONSUM STUD</t>
  </si>
  <si>
    <t>Int. J. Consum. Stud.</t>
  </si>
  <si>
    <t>10.1111/j.1470-6431.2011.01085.x</t>
  </si>
  <si>
    <t>897TY</t>
  </si>
  <si>
    <t>WOS:000300681700012</t>
  </si>
  <si>
    <t>Blonder, R; Sakhnini, S</t>
  </si>
  <si>
    <t>Blonder, Ron; Sakhnini, Sohair</t>
  </si>
  <si>
    <t>Teaching two basic nanotechnology concepts in secondary school by using a variety of teaching methods</t>
  </si>
  <si>
    <t>COMPUTER ANIMATION; VISUALIZATION; EDUCATION; TOOL; CLASSROOM; EFFICIENT; ABILITY; VIDEOS; GAME</t>
  </si>
  <si>
    <t>A nanotechnology module was developed for ninth grade students in the context of teaching chemistry. Two basic concepts in nanotechnology were chosen: (1) size and scale and (2) surface-area-to-volume ratio (SA/V). A wide spectrum of instructional methods (e.g., game-based learning, learning with multimedia, learning with models, project based learning, and storytelling and narratives) was implemented to support students' understanding. Students' interviews and the content of students' final projects were used and analyzed to learn how using a variety of teaching methods influenced students' understanding of basic concepts in nanotechnology. In addition, the study examined which methods enhance students' understanding and which do not, according to students' perceptions. Students felt that most of the teaching methods facilitated their learning, with the exception of two activities: the Hungarian cube, and nano effect simulation; these two activities were very abstract and confused the students. Finally, we formulated recommendations regarding methods for teaching nanotechnology in the future.</t>
  </si>
  <si>
    <t>[Blonder, Ron; Sakhnini, Sohair] Weizmann Inst Sci, Dept Sci Teaching, IL-76100 Rehovot, Israel</t>
  </si>
  <si>
    <t>Weizmann Institute of Science</t>
  </si>
  <si>
    <t>Blonder, R (corresponding author), Weizmann Inst Sci, Dept Sci Teaching, IL-76100 Rehovot, Israel.</t>
  </si>
  <si>
    <t>ron.blonder@weizmann.ac.il</t>
  </si>
  <si>
    <t>Sakhnini, Sohair/IYJ-9066-2023</t>
  </si>
  <si>
    <t>Rothschild-Caesarea Foundation</t>
  </si>
  <si>
    <t>We would like to thank Prof. Reshef Tenne and his graduate student Ronen Kreizman from the Weizmann Institute of Science for their scientific support and for opening the doors of their research labs to chemistry teachers, and to Prof. Hossam Haick from the Technion, the Israel Institute of Technology, for his willingness to support nanoeducation and for his participation in the final event of the project. This study was part of the Rothschild-Weizmann program for Excellence in Science Teaching that is supported by the Rothschild-Caesarea Foundation.</t>
  </si>
  <si>
    <t>10.1039/c2rp20026k</t>
  </si>
  <si>
    <t>080KC</t>
  </si>
  <si>
    <t>WOS:000314239700012</t>
  </si>
  <si>
    <t>Zhu, DD</t>
  </si>
  <si>
    <t>Zhu, Dandan</t>
  </si>
  <si>
    <t>The Hungarian revolution and the origins of China's Great Leap policies, 1956-57</t>
  </si>
  <si>
    <t>COLD WAR HISTORY</t>
  </si>
  <si>
    <t>The 1956 crisis in Hungary had a profound impact on China's domestic politics. It played a formative role in the evolution of Chinese policy as top officials critically reviewed the Stalinist experience of governance. Intellectuals and students began to doubt the efficiency of the party's rule, while Mao Zedong rejected meaningful reforms of institutional socialism in favour of 'soft' means of conscripting the intellectuals and 'remoulding' popular thought. Having opened up the party to criticism from outside, Mao cited the risk of domestic opponents fomenting a Hungarian-style crisis in China in terminating the Hundred Flowers campaign and moving to a programme of ideological purges in the summer of 1957, which paved the way for a massive economic campaign in 1958.(1)</t>
  </si>
  <si>
    <t>China Foreign Affairs Univ, Dept Diplomacy &amp; Foreign Affairs Management, Beijing 100037, Peoples R China</t>
  </si>
  <si>
    <t>China Foreign Affairs University</t>
  </si>
  <si>
    <t>Zhu, DD (corresponding author), China Foreign Affairs Univ, Dept Diplomacy &amp; Foreign Affairs Management, 24 Zhanlanlu, Beijing 100037, Peoples R China.</t>
  </si>
  <si>
    <t>ddz20@yahoo.com.cn</t>
  </si>
  <si>
    <t>Zhu, Dan/HTQ-7132-2023</t>
  </si>
  <si>
    <t>Zhu, Dan/0000-0002-9971-6222</t>
  </si>
  <si>
    <t>1468-2745</t>
  </si>
  <si>
    <t>COLD WAR HIST</t>
  </si>
  <si>
    <t>Cold War Hist.</t>
  </si>
  <si>
    <t>10.1080/14682745.2011.626771</t>
  </si>
  <si>
    <t>982PK</t>
  </si>
  <si>
    <t>WOS:000307057700004</t>
  </si>
  <si>
    <t>Dénes, IZ</t>
  </si>
  <si>
    <t>Denes, Ivan Zoltan</t>
  </si>
  <si>
    <t>The student movement in Budapest in 1969</t>
  </si>
  <si>
    <t>REVUE D ETUDES COMPARATIVES EST-OUEST</t>
  </si>
  <si>
    <t>French</t>
  </si>
  <si>
    <t>student movements; authoritarianism; repression; memory-building; Communist regime; Hungary</t>
  </si>
  <si>
    <t>CONSERVATIVES; HUNGARY</t>
  </si>
  <si>
    <t>In March 1969, a protest movement was launched at the Faculty of Letters of the Lorand Eotvos University in Budapest. Groups of Communist Youth, the only legal organization for students at that time, protested against a decision by central authorities for punishing a few Maoists. Although Communist students at the Faculty had little in common with these Maoists, this protest set off a movement that led to convoking a general assembly on 10 October. This meeting was held under the control of both academic authorities and the Communist Party; Kadar himself attended. The movement was stifled. This special episode at a time when central Europe was shaken by events in Poland (1968 and 1970) and Czechoslovakia (1968), reveals the desire for change within the establishment and the latter's difficulty in coping with it. The evanescent memory of this event also shows how difficult it has been, since 1989, to understand the end of the 1960s in Hungary.</t>
  </si>
  <si>
    <t>Ecole Super Janos Kodolanyi, Budapest, Hungary</t>
  </si>
  <si>
    <t>Dénes, IZ (corresponding author), Ecole Super Janos Kodolanyi, Budapest, Hungary.</t>
  </si>
  <si>
    <t>diz@kodolanyi.hu</t>
  </si>
  <si>
    <t>NECPLUS</t>
  </si>
  <si>
    <t>PARIS</t>
  </si>
  <si>
    <t>16, RUE CLAUDE TILLIER, PARIS, 75012, FRANCE</t>
  </si>
  <si>
    <t>0338-0599</t>
  </si>
  <si>
    <t>REV ETUD COMP EST-O</t>
  </si>
  <si>
    <t>Rev. Etud. Comp. Est-Ouest</t>
  </si>
  <si>
    <t>10.4074/S0338059911004025</t>
  </si>
  <si>
    <t>888WL</t>
  </si>
  <si>
    <t>WOS:000300035200002</t>
  </si>
  <si>
    <t>Albert, A; Kormos, J</t>
  </si>
  <si>
    <t>Albert, Agnes; Kormos, Judit</t>
  </si>
  <si>
    <t>Creativity and Narrative Task Performance: An Exploratory Study</t>
  </si>
  <si>
    <t>LANGUAGE LEARNING</t>
  </si>
  <si>
    <t>oral narrative tasks; originality; flexibility; creative fluency; second language output; English</t>
  </si>
  <si>
    <t>LANGUAGE-LEARNING SUCCESS; DIVERGENT-THINKING; TESTS; 2ND-LANGUAGE; VALIDITY; INSTRUCTION; COMPLEXITY; FRAMEWORK</t>
  </si>
  <si>
    <t>Methods of communicative and task-based language teaching often employ tasks that require students to use their imagination and to generate new ideas. These tasks might provide creative learners with more chance to practice and to produce more comprehensible output, which could lead to greater success in second language acquisition (SLA) ( Swain, 1985). Therefore, creativity, which involves imagination, unconventionality, risk-taking, flexibility, and creating new classifications and systematizations of knowledge ( Sternberg, 1985a), might be a potential factor that affects language learning outcomes. Despite its potential relevance, creativity has been a neglected individual difference variable in the field of SLA. Our study is the first attempt to examine the role of creativity in second-language oral task performance. Participants in the study were Hungarian secondary school learners of English whose creativity was measured with a standardized creativity test and who performed two versions of a narrative task. We examined the relationships among three aspects of creativity-originality, flexibility, and creative fluency-and different measures of task performance, which included the number of words and narrative clauses, subordination ratio, lexical variety, and accuracy. The findings suggest that creativity is best hypothesized as a multifaceted trait, as students scoring high on various components of creativity seemed to complete the same task in different ways. Students who invented a high number of solutions on a creativity test were found to engage in more talk; thus, in a foreign language setting, they might create more opportunities for themselves to use the language. The learners characterized by a higher level of originality tended to speak less and created more complex stories in terms of the narrative structure, but at the same time, they might deprive themselves of the beneficial effects of more output. No significant relationship among creativity and accuracy, complexity, and lexical variety was found. The magnitude of the correlations, however, indicates that creativity affects participants' output in narrative tasks only moderately. The results of the study reveal that in addition to investigating the effects of individual variables on global measures of foreign language performance, it is also possible to study their influence on specific tasks. Based on our study, we conclude that different aspects of creativity might have an effect on the amount of output students produce but not on the quality of narrative performance. Nevertheless, further research involving more participants and using different types of tasks would be necessary to be able to generalize these findings to other contexts.</t>
  </si>
  <si>
    <t>[Kormos, Judit] Univ Lancaster, Dept Linguist &amp; English Language, Lancaster LA1 4YL, England; [Albert, Agnes] Eotvos Lorand Univ, Budapest, Hungary</t>
  </si>
  <si>
    <t>Lancaster University; Eotvos Lorand University</t>
  </si>
  <si>
    <t>Kormos, J (corresponding author), Univ Lancaster, Dept Linguist &amp; English Language, Lancaster LA1 4YL, England.</t>
  </si>
  <si>
    <t>j.kormos@lancaster.ac.uk</t>
  </si>
  <si>
    <t>Albert, Agnes/L-2447-2018; du, guanglei/A-9003-2014</t>
  </si>
  <si>
    <t>Albert, Agnes/0000-0001-8339-7119;</t>
  </si>
  <si>
    <t>WILEY-BLACKWELL</t>
  </si>
  <si>
    <t>MALDEN</t>
  </si>
  <si>
    <t>COMMERCE PLACE, 350 MAIN ST, MALDEN 02148, MA USA</t>
  </si>
  <si>
    <t>0023-8333</t>
  </si>
  <si>
    <t>LANG LEARN</t>
  </si>
  <si>
    <t>Lang. Learn.</t>
  </si>
  <si>
    <t>10.1111/j.1467-9922.2011.00643.x</t>
  </si>
  <si>
    <t>766EW</t>
  </si>
  <si>
    <t>WOS:000290764800003</t>
  </si>
  <si>
    <t>Csonkáné, UK; Dusa, A; Fehér, A</t>
  </si>
  <si>
    <t>Csonkane Utasi Katalin; Dusa Agnes; Feher Angela</t>
  </si>
  <si>
    <t>On the fringes of the city: The Gyorgy Colony</t>
  </si>
  <si>
    <t>social acceptance; Roma minorities; volunteering; active participation</t>
  </si>
  <si>
    <t>The Being There Programme initiated at the Gyorgy Colony of Pecs - mainly populated by Roma - depends for its stability on the three pillars which underlie the activities of the Hungarian Maltese Charity Service. First, this is accomplished by the operation of our institutions, second, through model programs, and, finally, through our extensive network of volunteers. The Hungarian Maltese Charity Service has opened its office in the Gyorgy Colony in April 2007 The Being There Programme focuses not on the mere assessment of a situation, but on active observance through participation: we live the experience of the target group and among the target group, thus gradually bridging the rift between the helper and the helped. The Being There Programme focuses on two immediate target groups: first, the largely multiply disadvantaged and/or roma children on the Colony. Second, secondary school students in the elite schools of Pecs. The personal experiences of seeing the elite school students and the children of the Colony meet proves that there is a need for such joint programmes, and there is a need and purpose for projects like ours. Reintegration cannot be imagined merely as empowering social outcasts, but also by increasing the majority population's acceptance for them.</t>
  </si>
  <si>
    <t>[Feher Angela] Hungarian Maltese Char Serv, Being There Programme, Kescemet, Hungary</t>
  </si>
  <si>
    <t>Hungarian Maltese Char Serv, Being There Programme, Kescemet, Hungary.</t>
  </si>
  <si>
    <t>utasi.katalin@maltai.hu; dusa.agnes@maltai.hu; feherangela@maltai.hu</t>
  </si>
  <si>
    <t>828KF</t>
  </si>
  <si>
    <t>WOS:000295499200006</t>
  </si>
  <si>
    <t>Granville, J</t>
  </si>
  <si>
    <t>Granville, Johanna</t>
  </si>
  <si>
    <t>Ask for Bread, not Peace Reactions of Romanian Workers and Peasants to the Hungarian Revolution of 1956</t>
  </si>
  <si>
    <t>EAST EUROPEAN POLITICS AND SOCIETIES</t>
  </si>
  <si>
    <t>1956; Gheorghiu-Dej; Hungarian revolution; popular reactions</t>
  </si>
  <si>
    <t>In contrast to restless students in Bucharest, Cluj, Iasi, Timis oara, and other cities, who tried to organize rallies calling for government reforms in the fall of 1956 but failed, Romanian workers and peasants expressed their feelings about the revolution in nearby Hungary by going on feverish shopping sprees; stockpiling food staples; writing anonymous leaflets and graffiti; spreading rumors; and engaging in arson, vandalism, and physical brawls. The Hungarian crisis aroused in some citizens fears of a World War III, for others a war over Transylvania, and for still others a Hungarian-style revolt in Romania. A survey of published Securitate reports written between 26 October and 23 November 1956 shows that the three most frequent oral comments recorded were those complaining about the economy, those predicting that what happened in Hungary will happen in Romania, and those asking why was the Soviet intervention necessary? The economic complaints outnumbered the other two types of comments. Political messages, oral and written, spanned the spectrum, from fascist, Iron Guard songs, monarchist comments, to procapitalist slogans. Although most irredentist comments, oral and written, originated from cities in Transylvania, more than half of the incidents of physical aggression, including arson and other acts of sabotage, occurred in non-Transylvanian regions. Although the Securitate sometimes exploited ethnic tensions to gain recruits, Romanian citizens expressed more rage toward the communist dictatorship than against ethnic Hungarians.</t>
  </si>
  <si>
    <t>Texas A&amp;M Univ, Bush Sch Govt &amp; Publ Policy, College Stn, TX 77843 USA</t>
  </si>
  <si>
    <t>Texas A&amp;M University System; Texas A&amp;M University College Station; Bush School of Government &amp; Public Service</t>
  </si>
  <si>
    <t>Granville, J (corresponding author), Texas A&amp;M Univ, Bush Sch Govt &amp; Publ Policy, College Stn, TX 77843 USA.</t>
  </si>
  <si>
    <t>0888-3254</t>
  </si>
  <si>
    <t>E EUR POLIT SOC</t>
  </si>
  <si>
    <t>East Eur. Polit. Soc.</t>
  </si>
  <si>
    <t>10.1177/0888325410376790</t>
  </si>
  <si>
    <t>660KD</t>
  </si>
  <si>
    <t>WOS:000282639600005</t>
  </si>
  <si>
    <t>Piko, BF; Hamvai, C</t>
  </si>
  <si>
    <t>Piko, Bettina F.; Hamvai, Csaba</t>
  </si>
  <si>
    <t>Parent, school and peer-related correlates of adolescents' life satisfaction</t>
  </si>
  <si>
    <t>CHILDREN AND YOUTH SERVICES REVIEW</t>
  </si>
  <si>
    <t>Social support; Parents and peers; Satisfaction with life; Adolescence</t>
  </si>
  <si>
    <t>SOCIOECONOMIC-STATUS; SUBSTANCE USE; HEALTH; YOUTH; PREDICTORS; QUALITY</t>
  </si>
  <si>
    <t>The main goal of the present study was to examine social correlates of adolescents' life satisfaction and to explore gender differences in the role of parent, school and peer-related variables. Using a sample of 881 high school students in Szeged, Hungary (N=881, ages 14-20, 44.6% female), findings supported the claim that parents continued to be an important correlate of adolescents' well-being. Talking about problems with parents was an universal correlate. In addition, our results confirmed that being happy with school and good academic achievement were associated with adolescents' overall well-being in both girls and boys. However, while boys might benefit more from parental support and joint activities, such as having dinner together, life satisfaction among girls was associated with the number of caring friends and acceptance of parental values. These findings underline the need for using a gender perspective when analyzing youth life satisfaction. (C) 2010 Elsevier Ltd. All rights reserved.</t>
  </si>
  <si>
    <t>[Piko, Bettina F.; Hamvai, Csaba] Univ Szeged, Dept Behav Sci, H-6722 Szeged, Hungary</t>
  </si>
  <si>
    <t>Piko, BF (corresponding author), Univ Szeged, Dept Behav Sci, Szentharomsag Str 5, H-6722 Szeged, Hungary.</t>
  </si>
  <si>
    <t>pikobettina@yahoo.com</t>
  </si>
  <si>
    <t>Piko, Bettina F./I-7865-2018</t>
  </si>
  <si>
    <t>Piko, Bettina F./0000-0002-3072-9615; Hamvai, Csaba/0000-0001-6589-826X</t>
  </si>
  <si>
    <t>0190-7409</t>
  </si>
  <si>
    <t>1873-7765</t>
  </si>
  <si>
    <t>CHILD YOUTH SERV REV</t>
  </si>
  <si>
    <t>Child. Youth Serv. Rev.</t>
  </si>
  <si>
    <t>10.1016/j.childyouth.2010.07.007</t>
  </si>
  <si>
    <t>Family Studies; Social Work</t>
  </si>
  <si>
    <t>652IW</t>
  </si>
  <si>
    <t>WOS:000281998400036</t>
  </si>
  <si>
    <t>Pluhar, ZF; Piko, BF; Uzzoli, A; Page, RM; Dull, A</t>
  </si>
  <si>
    <t>Pluhar, Zsuzsanna F.; Piko, Bettina F.; Uzzoli, Annamaria; Page, Randy M.; Dull, Andrea</t>
  </si>
  <si>
    <t>Representations of the relationship among physical activity, health and perceived living environment in Hungarian urban children's images</t>
  </si>
  <si>
    <t>LANDSCAPE AND URBAN PLANNING</t>
  </si>
  <si>
    <t>Urban children; Environment; Physical activity; Child sport; 'Draw-and-write' technique</t>
  </si>
  <si>
    <t>NEIGHBORHOOD ENVIRONMENTS; PERCEPTIONS; ILLNESS; DETERMINANTS; ASSOCIATION; BEHAVIORS; NUTRITION; STUDENTS; OBESITY; CANCER</t>
  </si>
  <si>
    <t>Physical activity has a great influence on our health. Because of the environmental prerequisites of physical activity and health it would be important to explore what children think of this relationship. Therefore, this paper aims to highlight the connection among environment/urban planning and physical activity and the importance of them for health. The primary goal of the present study was to determine beliefs and interconnections between environment and regular physical activity between Grade 4 and Grade 5 children living in different urban settings. Subjects included young children aged 9-11 (N = 448) from six primary schools in Hungary representing three residential location types (capital city, medium-sized and small towns). Interconnections among the children's environment, health/illness and physical activity were assessed through a questionnaire based upon the 'draw-and-write' technique. Our findings showed a close connection between urban children's images of physical activity and the environment. Children's mentions of sports equipment, place, or institution suitable for physical activity were frequently in connection with the word 'environment'. The children's drawings and written answers that were analyzed in this study support, within each type of the residential location examined, that there is an opportunity to engage in satisfactory leisure time physical activity. (C) 2010 Elsevier B.V. All rights reserved.</t>
  </si>
  <si>
    <t>[Pluhar, Zsuzsanna F.; Piko, Bettina F.] Univ Szeged, Dept Behav Sci, Div Behav Sci, H-6722 Szeged, Hungary; [Uzzoli, Annamaria] Eotvos Lorand Univ, Dept Reg Geog, Budapest, Hungary; [Page, Randy M.] Brigham Young Univ, Dept Hlth Sci, Provo, UT 84602 USA; [Dull, Andrea] Eotvos Lorand Univ, Dept Cognit Psychol, Budapest, Hungary</t>
  </si>
  <si>
    <t>Szeged University; Eotvos Lorand University; Brigham Young University; Eotvos Lorand University</t>
  </si>
  <si>
    <t>Piko, BF (corresponding author), Univ Szeged, Dept Behav Sci, Div Behav Sci, Szentharomsag Str 5, H-6722 Szeged, Hungary.</t>
  </si>
  <si>
    <t>0169-2046</t>
  </si>
  <si>
    <t>1872-6062</t>
  </si>
  <si>
    <t>LANDSCAPE URBAN PLAN</t>
  </si>
  <si>
    <t>Landsc. Urban Plan.</t>
  </si>
  <si>
    <t>APR 30</t>
  </si>
  <si>
    <t>10.1016/j.landurbplan.2009.12.012</t>
  </si>
  <si>
    <t>Ecology; Environmental Studies; Geography; Geography, Physical; Regional &amp; Urban Planning; Urban Studies</t>
  </si>
  <si>
    <t>Environmental Sciences &amp; Ecology; Geography; Physical Geography; Public Administration; Urban Studies</t>
  </si>
  <si>
    <t>593ZL</t>
  </si>
  <si>
    <t>WOS:000277501800001</t>
  </si>
  <si>
    <t>Arens, O</t>
  </si>
  <si>
    <t>Arens, Olavi</t>
  </si>
  <si>
    <t>WRITING HISTORY IN EXILE: THE ESTONIAN LEARNED SOCIETY IN SWEDEN</t>
  </si>
  <si>
    <t>ACTA HISTORICA TALLINNENSIA</t>
  </si>
  <si>
    <t>Estonian</t>
  </si>
  <si>
    <t>In the fall of 1944 a large number of Estonian intellectuals fled Estonia largely to Sweden and Germany. According to the calculations of Evald Blumfeldt, of the 191 full-time faculty members of Tartu University (professors and docents) 90 had fled Estonia to exile, 37 had died, been killed or had been deported, 42 remained in Estonia, leaving 22 about whom he had no information. This meant that almost half (47%) of the previous faculty members were in exile and indeed two-thirds of those still alive. Approximately one-half of the ones in exile were located in Sweden, the other half in the British and American zones of Germany. The article concentrates on the scholars in Sweden. In reports that sought to summarize what had happened to the faculty of Tartu University, Gustav Rank, an ethnologist, justified the reason for being in exile as a rejection of the Sovietization of Tartu University - the imposition of Soviet ideological and political controls on the university faculty and the cutting of ties with other European universities are cited as the major issues. Most of the faculty members of Tartu University who had fled belonged to a generation that had been born around 1900. They had received most of their education in Estonia where they had studied under Finnish and Swedish professors at Tartu in the 1920s. Many had studied also at other European universities, and they had been the first ethnic Estonians to occupy the university chairs and positions at Tartu University to which they had been appointed. The world of the Soviet universities was foreign to them. The refugee Estonian scholars established in February 1945 an Estonian Learned Society in Sweden, which was patterned after the academic learned societies that had existed in Estonia before being closed by the Soviets in 1940-1941. The main society existed in Stockholm with a branch in Lund. Historians (E. Blumfeldt, A. Soom, A. Tuulse, J. Koit, and E. Uustalu) and scholars in related disciplines like archaeology (R. Indreko) and ethnography (G. Rank and H. Hagar) played a leading role in the activities of the society. The society in Stockholm held 7-9 meetings a year at which scholary presentations were made that were followed by discussions. Approximately 40% of the presentations were made by historians or those in related disciplines. Protocols of the meetings and discussions were written regularly. Most of the presentations were published in the yearbooks that appeared every five years or in other scholary journals. Besides the meetings, the society also built an Estonian library in Stockholm and organized an annual convocation on the anniversary of the establishment of Tartu University as an Estonian university. The members also read and evaluated student seminar papers on topics in Estonian history. As a voluntary organization the society existed by means of donations from its members and by others in the Estonian community, as well as membership dues. Eventually the Swedish state came to pay for a librarian (at first part-time, later full-time) position. Until the Hungarian Revolution in 1956, the hope existed among many members of the society that a collapse of the Communist system in eastern Europe could lead to a return to Estonia. Following the suppression of the Hungarian Revolution in 1956, the realization came that the exile was going to be a long-term one. Attention now began to be focussed on the revival of the writing of serious history in Soviet Estonia and to the need to encourage the development of a succeeding generation of scholars in exile. Oskar Loorits, a folklorist and a member of the society, wrote a cricial work in 1955 on what he termed as the fourth generation of Estonian intellectuals (those born around 1900), as people who lacked firm moral values and hence had been vulnerable to collaboration with Soviet or Nazi authorities. In the article I question Loorits' sweeping condemnation. What the experience in exile showed was that the fourth generation had the moral strength to continue with their scholarly activity in exile in both an organizational and scholarly sense. Their scholarly ouput is impressive. Still, they can be criticized for not keeping pace with the new methodological approaches in history and the other social sciences that were appearing in the West at the time.</t>
  </si>
  <si>
    <t>Armstrong Atlantic State Univ, Savannah, GA 31419 USA</t>
  </si>
  <si>
    <t>University System of Georgia; Armstrong Atlantic State University</t>
  </si>
  <si>
    <t>Arens, O (corresponding author), Armstrong Atlantic State Univ, Savannah, GA 31419 USA.</t>
  </si>
  <si>
    <t>Olavi.Arens@armstrong.edu</t>
  </si>
  <si>
    <t>Olson, Anna/HGB-9512-2022</t>
  </si>
  <si>
    <t>ESTONIAN ACADEMY PUBLISHERS</t>
  </si>
  <si>
    <t>TALLINN</t>
  </si>
  <si>
    <t>6 KOHTU, TALLINN 10130, ESTONIA</t>
  </si>
  <si>
    <t>1406-2925</t>
  </si>
  <si>
    <t>ACTA HIST TALLINENSI</t>
  </si>
  <si>
    <t>Acta Hist. Tallinensia</t>
  </si>
  <si>
    <t>10.3176/hist.2010.1.09</t>
  </si>
  <si>
    <t>699DL</t>
  </si>
  <si>
    <t>WOS:000285644000009</t>
  </si>
  <si>
    <t>Niznansky, E</t>
  </si>
  <si>
    <t>Niznansky, Eduard</t>
  </si>
  <si>
    <t>The discussions of Nazi Germany on the deportation of Jews in 1942 the examples of Slovakia, Rumania and Hungary</t>
  </si>
  <si>
    <t>HISTORICKY CASOPIS</t>
  </si>
  <si>
    <t>History of the Habsburg Monarchy; History of policy on passports and foreigners; Vormarz period; Commis voyageurs</t>
  </si>
  <si>
    <t>CHVOJKA, Michal. Students, businessmen, commercial travellers and craftsmen under the scrutiny of Habsburg passport policy in the period 1815-1848. Historicky casopis, 2010, 58, 3, pp. 415-437, Bratislava. This study is concerned with the analysis and interpretation of Habsburg policy on passports and foreign visitors in relation to four specific groups. It enables us to penetrate into the everyday struggle of the Austrian police to preserve the status quo in the Habsburg Monarchy in the period of formation of the ideologies of liberalism, nationalism and communism. Thorough verification of people entering the territory of the Austrian Empire, careful investigation of all possible harmful influences from which it was necessary to protect the population, hermetic closure of frontiers on one side, and the economic pressures of international cooperation, development of intellectual culture, national movements, bureaucratization with typical holes in the laws and expressions of official sloppiness on the other, represent the main limits within which Austrian passport policy moved in the first half of the 19th century.</t>
  </si>
  <si>
    <t>0018-2575</t>
  </si>
  <si>
    <t>HIST CASOPIS</t>
  </si>
  <si>
    <t>Hist. Cas.</t>
  </si>
  <si>
    <t>654XD</t>
  </si>
  <si>
    <t>WOS:000282203500004</t>
  </si>
  <si>
    <t>Piko, BF; Skultéti, D; Luszczynska, A; Gibbons, FX</t>
  </si>
  <si>
    <t>Piko, Bettina F.; Skulteti, Dora; Luszczynska, Aleksandra; Gibbons, Frederick X.</t>
  </si>
  <si>
    <t>Social orientations and adolescent health behaviours in Hungary</t>
  </si>
  <si>
    <t>INTERNATIONAL JOURNAL OF PSYCHOLOGY</t>
  </si>
  <si>
    <t>Social comparison; Competitiveness; Health behaviour; Adolescence</t>
  </si>
  <si>
    <t>COMPETITIVENESS; SMOKING; DRINKING; PEER; SELF</t>
  </si>
  <si>
    <t>Adolescent health behaviours are influenced by a variety of social factors, including social orientations, such as social comparison or competitiveness. The main goal of the present study was to investigate the role that these social orientations might play in health behaviours (both health-impairing and health-promoting). Data were collected from high school students (N=548; ages 14-20 years; 39.9% males) in two counties of the Southern Plain Region of Hungary. The self-administered questionnaires contained items on sociodemographics, such as age, sex, parental schooling, and socioeconomic status (SES) self-assessment; school achievement, health behaviours, competitiveness and social comparison. Multiple regression analyses suggest that those who scored higher on competitiveness engaged in more substance use, a pattern that was not present for health-promoting behaviours. Social comparison, however, was associated with lower levels of substance use. In addition, in relation to health-impairing behaviours, both competitiveness and social comparison interacted with sex; both social orientation variables proved to be more important for boys. Social comparison also contributed to health-promoting behaviours among boys. Findings support the idea that the role of social orientations, such as competitiveness and social comparison, can be quite different depending on sex and the nature of the health behaviour. While competitiveness may act as a risk factor for substance use among boys, social comparison may act as a protection. It appears that social orientations play less of a role in girls' health-related behaviours. More focus is needed on gender differences in influences on adolescents' health-related behaviours.</t>
  </si>
  <si>
    <t>[Piko, Bettina F.; Skulteti, Dora] Univ Szeged, Dept Behav Sci, H-6722 Szeged, Hungary; [Luszczynska, Aleksandra] Warsaw Sch Social Psychol, Warsaw, Poland; [Luszczynska, Aleksandra] Univ Colorado, Colorado Springs, CO 80907 USA; [Gibbons, Frederick X.] Dartmouth Coll, Hanover, NH 03755 USA</t>
  </si>
  <si>
    <t>Szeged University; SWPS University of Social Sciences &amp; Humanities; University of Colorado System; University of Colorado at Colorado Springs; Dartmouth College</t>
  </si>
  <si>
    <t>Luszczynska, Aleksandra/F-3692-2014; Piko, Bettina F./I-7865-2018</t>
  </si>
  <si>
    <t>Luszczynska, Aleksandra/0000-0002-4704-9544; Piko, Bettina F./0000-0002-3072-9615</t>
  </si>
  <si>
    <t>JOHN WILEY &amp; SONS LTD</t>
  </si>
  <si>
    <t>CHICHESTER</t>
  </si>
  <si>
    <t>THE ATRIUM, SOUTHERN GATE, CHICHESTER PO19 8SQ, W SUSSEX, ENGLAND</t>
  </si>
  <si>
    <t>0020-7594</t>
  </si>
  <si>
    <t>1464-066X</t>
  </si>
  <si>
    <t>INT J PSYCHOL</t>
  </si>
  <si>
    <t>Int. J. Psychol.</t>
  </si>
  <si>
    <t>PII 912523166</t>
  </si>
  <si>
    <t>10.1080/00207590903030279</t>
  </si>
  <si>
    <t>593ME</t>
  </si>
  <si>
    <t>WOS:000277458600003</t>
  </si>
  <si>
    <t>Keresztes, N; Piko, BF; Gibbons, FX; Spielberger, CD</t>
  </si>
  <si>
    <t>Keresztes, Noemi; Piko, Bettina F.; Gibbons, Frederick X.; Spielberger, Charles D.</t>
  </si>
  <si>
    <t>DO HIGH- AND LOW-ACTIVE ADOLESCENTS HAVE DIFFERENT PROTOTYPES OF PHYSICALLY ACTIVE PEERS?</t>
  </si>
  <si>
    <t>PSYCHOLOGICAL RECORD</t>
  </si>
  <si>
    <t>INDIVIDUAL-DIFFERENCES; SOCIAL INFLUENCES; SMOKING; BEHAVIOR; IMAGES; YOUNG; COMPETITIVENESS; PERCEPTIONS; STEREOTYPE; HEALTH</t>
  </si>
  <si>
    <t>Previous studies have investigated social images in health-risk behaviors, suggesting that these images are important factors in adolescents' health-related decisions. In this study, 548 secondary school students (aged 14-21 years, M = 16.5 years, SD = 1.3) in Szeged, Hungary, were tested to determine how social attitudes influence the development of exercise prototypes. Physical activity behavior had clear social images associated with exercise, such as physically fit or healthy. Results showed that (a) males have different tendencies of developing prototypes according to their physical activity status; (b) social attitudes and levels of physical activity were determining factors; and (c) significant differences existed between the low-physical- and high-physical-activity groups regarding the role of social attitudes in the prototype perceptions.</t>
  </si>
  <si>
    <t>[Piko, Bettina F.] Univ Szeged, Dept Behav Sci, Div Behav Sci, H-6722 Szeged, Hungary; [Keresztes, Noemi] Semmelweis Univ, H-1085 Budapest, Hungary; [Gibbons, Frederick X.] Iowa State Univ, Ames, IA USA; [Spielberger, Charles D.] Univ S Florida, Tampa, FL USA</t>
  </si>
  <si>
    <t>Szeged University; Semmelweis University; Iowa State University; State University System of Florida; University of South Florida</t>
  </si>
  <si>
    <t>Piko, BF (corresponding author), Univ Szeged, Dept Behav Sci, Div Behav Sci, Szentharomsag St S, H-6722 Szeged, Hungary.</t>
  </si>
  <si>
    <t>Tari-Keresztes, Noemi/IQR-8080-2023; Piko, Bettina F./I-7865-2018; Tari-Keresztes, Noemi/AAU-7758-2020</t>
  </si>
  <si>
    <t>Tari-Keresztes, Noemi/0000-0002-6529-0251; Piko, Bettina F./0000-0002-3072-9615;</t>
  </si>
  <si>
    <t>0033-2933</t>
  </si>
  <si>
    <t>2163-3452</t>
  </si>
  <si>
    <t>PSYCHOL REC</t>
  </si>
  <si>
    <t>Psychol. Rec.</t>
  </si>
  <si>
    <t>WIN</t>
  </si>
  <si>
    <t>10.1007/BF03395648</t>
  </si>
  <si>
    <t>395XQ</t>
  </si>
  <si>
    <t>WOS:000262557200003</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</si>
  <si>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</si>
  <si>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</si>
  <si>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</si>
  <si>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</si>
  <si>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</si>
  <si>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</si>
  <si>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</si>
  <si>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</si>
  <si>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</si>
  <si>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</si>
  <si>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</si>
  <si>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Karsai, Istvan/GZA-9194-2022; Biddle, Stuart/AAE-9395-2019; SANDOR, IOSIF/AAO-2638-2020; Simonek, Jaromir/AAE-8844-2020</t>
  </si>
  <si>
    <t>Biddle, Stuart/0000-0002-7663-6895; SANDOR, IOSIF/0000-0003-2677-4568; Simonek, Jaromir/0000-0003-4242-4891</t>
  </si>
  <si>
    <t>1746-1391</t>
  </si>
  <si>
    <t>1536-7290</t>
  </si>
  <si>
    <t>EUR J SPORT SCI</t>
  </si>
  <si>
    <t>Eur. J. Sport Sci.</t>
  </si>
  <si>
    <t>10.1080/17461390902829234</t>
  </si>
  <si>
    <t>628JA</t>
  </si>
  <si>
    <t>WOS:000280114200005</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</si>
  <si>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</si>
  <si>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</si>
  <si>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</si>
  <si>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</si>
  <si>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</si>
  <si>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</si>
  <si>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0004-9522</t>
  </si>
  <si>
    <t>AUST J POLIT HIST</t>
  </si>
  <si>
    <t>Aust. J. Polit. Hist.</t>
  </si>
  <si>
    <t>10.1111/j.1467-8497.2008.00494.x</t>
  </si>
  <si>
    <t>History; Political Science</t>
  </si>
  <si>
    <t>History; Government &amp; Law</t>
  </si>
  <si>
    <t>305DR</t>
  </si>
  <si>
    <t>WOS:000256158500002</t>
  </si>
  <si>
    <t>Csizér, K; Kormos, J</t>
  </si>
  <si>
    <t>Csizer, Kata; Kormos, Judit</t>
  </si>
  <si>
    <t>The Relationship of Intercultural Contact and Language Learning Motivation among Hungarian Students of English and German</t>
  </si>
  <si>
    <t>JOURNAL OF MULTILINGUAL AND MULTICULTURAL DEVELOPMENT</t>
  </si>
  <si>
    <t>language learning motivation; intercultural contact; motivated behaviour; language-related attitudes; linguistic self-confidence; ethnolinguistic vitality</t>
  </si>
  <si>
    <t>SELF-CONFIDENCE; ADJUSTMENT; IDENTITY</t>
  </si>
  <si>
    <t>In this paper we report the results of a questionnaire survey conducted with 1777 Hungarian primary school children aged between 13 and 14 studying English and German. In our research we investigated the differences in the motivational and intercultural contact measures as well as determinants of motivated behaviour between learners of English and German. Our results indicate that students of English have a more positive attitude towards the native speakers of the language they study than learners of German, and children who study English have higher levels of linguistic self-confidence, invest more energy into language learning and receive more support from their environment than students of German. Our findings also reveal that learners of English experience more frequent direct written contact and contact through media products than learners of German. For both groups of language learners the results indicate that students with high levels of motivational intensity engage in various types of intercultural contact more frequently than students who invest less energy into language learning. Our findings seem to suggest that it is motivational intensity rather than the language being studied that affects what factors predict how much energy students are willing to invest in language learning.</t>
  </si>
  <si>
    <t>[Csizer, Kata; Kormos, Judit] Eotvos Lorand Univ, Dept English Appl Linguist, H-1088 Budapest, Hungary</t>
  </si>
  <si>
    <t>Kormos, J (corresponding author), Eotvos Lorand Univ, Dept English Appl Linguist, 5 Rakoczi Ut, H-1088 Budapest, Hungary.</t>
  </si>
  <si>
    <t>kormos.j@chello.hu</t>
  </si>
  <si>
    <t>Csizér, Kata/AAF-5747-2019; Csizér, Kata/J-2483-2017</t>
  </si>
  <si>
    <t>Csizér, Kata/0000-0003-1755-8142; Csizér, Kata/0000-0003-1755-8142; Kormos, Judit/0000-0002-2643-7222</t>
  </si>
  <si>
    <t>0143-4632</t>
  </si>
  <si>
    <t>1747-7557</t>
  </si>
  <si>
    <t>J MULTILING MULTICUL</t>
  </si>
  <si>
    <t>J. Multiling. Multicult. Develop.</t>
  </si>
  <si>
    <t>10.2167/jmmd557.0</t>
  </si>
  <si>
    <t>477JT</t>
  </si>
  <si>
    <t>WOS:000268516000003</t>
  </si>
  <si>
    <t>Orth, UR; Koenig, HF; Firbasova, Z</t>
  </si>
  <si>
    <t>Orth, Ulrich R.; Koenig, Harold F.; Firbasova, Zuzana</t>
  </si>
  <si>
    <t>Cross-national differences in consumer response to the framing of advertising messages - An exploratory comparison from Central Europe</t>
  </si>
  <si>
    <t>EUROPEAN JOURNAL OF MARKETING</t>
  </si>
  <si>
    <t>advertising; cognition; food products; consumer behaviour; Europe</t>
  </si>
  <si>
    <t>UNITED-STATES; AD; INFORMATION; AMERICAN; CULTURE; APPEALS; ADVERTISEMENTS; FEELINGS; EMOTIONS; JAPANESE</t>
  </si>
  <si>
    <t>Purpose - The purpose of this research was to examine how consumers in four Central European countries respond to positively and negatively framed message appeals in advertising. Design/methodology/approach - Emotional, cognitive and attitudinal reactions to four advertisements for food products were collected from matched homogeneous student samples in Croatia, The Czech Republic, Hungary, and Poland. In addition to analysis of variance, a comprehensive structural equation model was tested separately for each country. Findings - The findings not only indicate different emotional, cognitive and attitudinal responses across countries, but additionally reveal differences in how positively versus negatively framed advertisements are being processed by consumers. Research limitations/implications - Across countries, the intertwined roles of emotions and cognitions in affecting consumer attitudinal response were generally confirmed, suggesting cross-cultural robustness of the underlying advertising-processing framework. Future studies should employ larger consumer samples to verify the descriptive findings. Practical implications - Advertisers and their clientele need to recognize that an advertisement that has been designed for an international audience featuring a specific frame may elicit a variety of emotional and attitudinal responses due to national differences between consumers. Neglecting even subtle national differences can lead to consumer misperceptions and may result in serious damage to the brand image Originality/value - New insights and evidence have been generated showing that using one advertising campaign is questionable, if not potentially damaging to advertisers' efforts. The identification of differences in how consumers in selected countries respond to a perceived appeal also helps clarifying the general direction of future research, which should focus on the underlying mechanism responsible for differences in how appeals affect consumer emotional response in different countries.</t>
  </si>
  <si>
    <t>Oregon State Univ, Coll Business, Corvallis, OR 97331 USA; Mendel Univ Brno, Brno, Czech Republic</t>
  </si>
  <si>
    <t>Oregon State University; Mendel University in Brno</t>
  </si>
  <si>
    <t>Orth, UR (corresponding author), Oregon State Univ, Coll Business, Corvallis, OR 97331 USA.</t>
  </si>
  <si>
    <t>uorth@ae.uni-kiel.de</t>
  </si>
  <si>
    <t>0309-0566</t>
  </si>
  <si>
    <t>1758-7123</t>
  </si>
  <si>
    <t>EUR J MARKETING</t>
  </si>
  <si>
    <t>Eur. J. Market.</t>
  </si>
  <si>
    <t>3-4</t>
  </si>
  <si>
    <t>10.1108/03090560710728363</t>
  </si>
  <si>
    <t>171QD</t>
  </si>
  <si>
    <t>WOS:000246749600007</t>
  </si>
  <si>
    <t>Collin, C</t>
  </si>
  <si>
    <t>Collin, Claude</t>
  </si>
  <si>
    <t>Imre Boc: Hungary, 1945-1956. From the liberation to insurrection of Budapest (interview with Claude Collin)</t>
  </si>
  <si>
    <t>GUERRES MONDIALES ET CONFLITS CONTEMPORAINS</t>
  </si>
  <si>
    <t>After having taken part in the French Resistance in Grenoble where he was a student, Imre Boc, who has become a communist, returns, full of enthusiasm, to Hungary. If the early years are exhilarating, the defects in the system very quickly become apparent. When Imre Nagy becomes Prime minister, hope returns. Some months later brings the insurrection of Budapest, crushed by Soviet tanks. Imre Boc, who refuses to accept that this insurrection is counter-revolutionary in character, loses his post at the Planning Agency and has to find work as a manual labourer in a repair shop for electrical equipment.</t>
  </si>
  <si>
    <t>Univ Grenoble 3, Grenoble, France</t>
  </si>
  <si>
    <t>UDICE-French Research Universities; Communaute Universite Grenoble Alpes; Universite Grenoble Alpes (UGA)</t>
  </si>
  <si>
    <t>Collin, C (corresponding author), Univ Grenoble 3, Grenoble, France.</t>
  </si>
  <si>
    <t>PRESSES UNIV FRANCE</t>
  </si>
  <si>
    <t>PARIS CEDEX 14</t>
  </si>
  <si>
    <t>6 AVENUE REILLE, 75685 PARIS CEDEX 14, FRANCE</t>
  </si>
  <si>
    <t>0984-2292</t>
  </si>
  <si>
    <t>GUERRE MOND CONF CON</t>
  </si>
  <si>
    <t>Guerres Mond. Conflit. Contemp.</t>
  </si>
  <si>
    <t>115CO</t>
  </si>
  <si>
    <t>WOS:000242712600008</t>
  </si>
  <si>
    <t>Weiss, I</t>
  </si>
  <si>
    <t>Weiss, Idit</t>
  </si>
  <si>
    <t>Factors associated with interest in working with the poor</t>
  </si>
  <si>
    <t>FAMILIES IN SOCIETY-THE JOURNAL OF CONTEMPORARY SOCIAL SERVICES</t>
  </si>
  <si>
    <t>SOCIAL-WORKERS ATTITUDES; PROFESSIONAL SOCIALIZATION; STUDENTS; POVERTY; EDUCATION; PREFERENCES; CONSERVATISM; PERCEPTIONS; MISSION; FUTURE</t>
  </si>
  <si>
    <t>This study focuses upon factors related to the desire of social work students to work with the poor. It examines three sets of variables: students' perceptions of the causes of poverty the best way of dealing with it, and preferred professional interventions. The sample consists of 514 graduating BSW students from Brazil, Germany, Hungary, Israel, and the United States. The findings indicate that interest to work with the poor is associated with less inclination to perceive poverty as caused by lack of motivation, effort, and responsibility; more inclination to view the expansion of state provision as the best means of dealing with poverty less inclination to support its reduction; and more desire to employ policy practice and advocacy.</t>
  </si>
  <si>
    <t>Tel Aviv Univ, Bob Shapell Sch Social Work, IL-39040 Ramat Aviv, Israel</t>
  </si>
  <si>
    <t>Tel Aviv University</t>
  </si>
  <si>
    <t>Weiss, I (corresponding author), Tel Aviv Univ, Bob Shapell Sch Social Work, POB 39040, IL-39040 Ramat Aviv, Israel.</t>
  </si>
  <si>
    <t>iditweis@post.tau.ac.il</t>
  </si>
  <si>
    <t>ALLIANCE CHILDREN &amp; FAMILIES</t>
  </si>
  <si>
    <t>MILWAUKEE</t>
  </si>
  <si>
    <t>11700 WEST LAKE PARK DRIVE, MILWAUKEE, WI 53224 USA</t>
  </si>
  <si>
    <t>1044-3894</t>
  </si>
  <si>
    <t>FAM SOC</t>
  </si>
  <si>
    <t>Fam. Soc.</t>
  </si>
  <si>
    <t>JUL-SEP</t>
  </si>
  <si>
    <t>10.1606/1044-3894.3543</t>
  </si>
  <si>
    <t>081AQ</t>
  </si>
  <si>
    <t>WOS:000240290000009</t>
  </si>
  <si>
    <t>Wright, DW</t>
  </si>
  <si>
    <t>Wright, D. Wynne</t>
  </si>
  <si>
    <t>Civic engagement through civic agriculture: Using food to link classroom and community</t>
  </si>
  <si>
    <t>TEACHING SOCIOLOGY</t>
  </si>
  <si>
    <t>67th Annual Meeting of the Rural-Sociological-Society</t>
  </si>
  <si>
    <t>AUG 11, 2004</t>
  </si>
  <si>
    <t>Sacramento, CA</t>
  </si>
  <si>
    <t>Rural Sociol Soc</t>
  </si>
  <si>
    <t>SERVICE; SOCIOLOGY; TECHNOLOGY; BENEFITS</t>
  </si>
  <si>
    <t>The maximization of productivity and labor efficiency has been a hallmark of the American agriculture and food system. The result of these twin processes is an industrial, concentrated, and consolidated provisioning system that produces cheap and plentiful food. Many view this model as a panacea for providing food to a modem industrial workforce, yet, increasingly, others are identifying cracks in this system. Research shows that an abundant food supply from an industrial model of agriculture has hidden costs to farm family stability, rural community well-being, and human and ecosystem health. A recent turn in this research has shifted away from the identification of weaknesses toward the exploration of viable options to redesign the food system in a manner that ensures long term sustainability. Civic agriculture is one such model that includes community-embedded initiatives to re-localize agriculture in communities of place, while enhancing food security, literacy, safety, and rebuilding rural communities. In this paper, I detail an exercise to teach the concept of civic agriculture through the development of community-based learning in the form of global and local public learning communities, service-learning advocacy, and international exchange. To demonstrate the comparative nature of agriculture and food system changes, as well as emerging models of sustainability, I developed a partnership with a Hungarian class which allowed students to compare and contrast approaches to sustainable development and probe the role of history and culture as causal forces in these endeavors. I describe my efforts to develop this partnership and weave opportunities for service-learning advocacy into the curriculum.</t>
  </si>
  <si>
    <t>Michigan State Univ, Dept Community Agr Recreat &amp; Resource Studies, E Lansing, MI 48824 USA</t>
  </si>
  <si>
    <t>Michigan State University</t>
  </si>
  <si>
    <t>Wright, DW (corresponding author), Michigan State Univ, Dept Community Agr Recreat &amp; Resource Studies, 308 Nat Resources, E Lansing, MI 48824 USA.</t>
  </si>
  <si>
    <t>wrightwy@anr.msu.edu</t>
  </si>
  <si>
    <t>0092-055X</t>
  </si>
  <si>
    <t>1939-862X</t>
  </si>
  <si>
    <t>TEACH SOCIOL</t>
  </si>
  <si>
    <t>Teach. Sociol.</t>
  </si>
  <si>
    <t>Education &amp; Educational Research; Sociology</t>
  </si>
  <si>
    <t>Social Science Citation Index (SSCI); Conference Proceedings Citation Index - Social Science &amp; Humanities (CPCI-SSH)</t>
  </si>
  <si>
    <t>076IU</t>
  </si>
  <si>
    <t>WOS:000239951400002</t>
  </si>
  <si>
    <t>Piko, BF; Keresztes, N; Pluhar, ZF</t>
  </si>
  <si>
    <t>Aggressive behavior and psychosocial health among children</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</si>
  <si>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</si>
  <si>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</si>
  <si>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</si>
  <si>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</si>
  <si>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</si>
  <si>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</si>
  <si>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 Bettina F./I-7865-2018; Tari-Keresztes, Noemi/AAU-7758-2020; Tari-Keresztes, Noemi/IQR-8080-2023</t>
  </si>
  <si>
    <t>Piko, Bettina F./0000-0002-3072-9615; Tari-Keresztes, Noemi/0000-0002-6529-0251</t>
  </si>
  <si>
    <t>APR</t>
  </si>
  <si>
    <t>10.1016/j.paid.2005.08.012</t>
  </si>
  <si>
    <t>026KB</t>
  </si>
  <si>
    <t>WOS:000236336700003</t>
  </si>
  <si>
    <t>Fox, JE</t>
  </si>
  <si>
    <t>Consuming the nation: Holidays, sports, and the production of collective belonging</t>
  </si>
  <si>
    <t>ETHNIC AND RACIAL STUDIES</t>
  </si>
  <si>
    <t>nationalism; holidays; sports; collective belonging; symbols; ethnography</t>
  </si>
  <si>
    <t>FOOTBALL</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</si>
  <si>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t>
  </si>
  <si>
    <t>Univ Bristol, Dept Sociol, Bristol BS8 1UQ, Avon, England</t>
  </si>
  <si>
    <t>University of Bristol</t>
  </si>
  <si>
    <t>Fox, JE (corresponding author), Univ Bristol, Dept Sociol, 12 Woodland Rd, Bristol BS8 1UQ, Avon, England.</t>
  </si>
  <si>
    <t>jon.fox@bristol.ac.uk</t>
  </si>
  <si>
    <t>0141-9870</t>
  </si>
  <si>
    <t>1466-4356</t>
  </si>
  <si>
    <t>ETHNIC RACIAL STUD</t>
  </si>
  <si>
    <t>Ethn. Racial Stud.</t>
  </si>
  <si>
    <t>10.1080/01419870500465207</t>
  </si>
  <si>
    <t>Ethnic Studies; Sociology</t>
  </si>
  <si>
    <t>027DJ</t>
  </si>
  <si>
    <t>WOS:000236393600001</t>
  </si>
  <si>
    <t>Missing the mark: Nationalist politics and student apathy</t>
  </si>
  <si>
    <t>nationalism; students; apathy; everyday life; Romania; methods</t>
  </si>
  <si>
    <t>ROMANIA</t>
  </si>
  <si>
    <t>Nationalist politics is widely recognized as a key site for the articulation, legitimation, and propagation of a national view of the world. But the effectiveness of nationalist politics in advancing this view ultimately rests upon the uses ordinary people make of it. Popular reception, however, is more often assumed than specified in the literature on nationalism. In this article, I identify the ways in which Romanian and Hungarian university students in the ethnically mixed town of Cluj, Romania, consume and engage-and deflect and ignore-nationalist politics. I examine the ways the students talk (and do not talk) about three hotly contested political matters: the debate over an independent Hungarian university in Cluj, the politics of the city's ultranationalist Romanian mayor, and the Romanian presidential elections of 2000. I show that the students can reproduce the nationally polarized terms of debate in response to survey questions. In the course of their everyday lives, however, there are few occasions in which they engage such issues. Instead, the students' apathy and disdain for politics in general precludes meaningful engagement of the issues in national or other terms. Nationalist politics misses its mark.</t>
  </si>
  <si>
    <t>Univ Calif Los Angeles, Dept Sociol, Los Angeles, CA 90024 USA</t>
  </si>
  <si>
    <t>University of California System; University of California Los Angeles</t>
  </si>
  <si>
    <t>10.1177/0888325404266940</t>
  </si>
  <si>
    <t>839GE</t>
  </si>
  <si>
    <t>WOS:000222770800001</t>
  </si>
  <si>
    <t>Gyarmathy, VA; McNutt, LA; Molnár, A; Morse, DL; DeHovitz, J; Ujhelyi, E; Számadó, S</t>
  </si>
  <si>
    <t>Evaluation of a comprehensive AIDS education curriculum in Hungary -: the role of good educators</t>
  </si>
  <si>
    <t>JOURNAL OF ADOLESCENCE</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</si>
  <si>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</si>
  <si>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</si>
  <si>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</si>
  <si>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</si>
  <si>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</si>
  <si>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</si>
  <si>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DeHovitz, Jack/0000-0001-7307-0614; Gyarmathy, V. Anna/0000-0002-9692-2602</t>
  </si>
  <si>
    <t>FIC NIH HHS [T37 TW000091, D43 TW000233, 1D43TW0091, 2D43TW00233, D43 TW000233-05]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</si>
  <si>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</si>
  <si>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</si>
  <si>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24-28 OVAL RD, LONDON NW1 7DX, ENGLAND</t>
  </si>
  <si>
    <t>0140-1971</t>
  </si>
  <si>
    <t>J ADOLESCENCE</t>
  </si>
  <si>
    <t>J. Adolesc.</t>
  </si>
  <si>
    <t>10.1006/jado.2002.0496</t>
  </si>
  <si>
    <t>601HX</t>
  </si>
  <si>
    <t>WOS:000178441300005</t>
  </si>
  <si>
    <t>Lynd, S</t>
  </si>
  <si>
    <t>Edward Thompson's warrens: On the transition to socialism and its relation to current Left mobilizations</t>
  </si>
  <si>
    <t>LABOUR-LE TRAVAIL</t>
  </si>
  <si>
    <t>Edward Thompson developed a distinct view of the transition from capitalism to socialism. Rejecting the concept of a catastrophic change in which the vanguard party would serve as the institutional nucleus of a new society, Thompson argued that capitalism had been 'warrened' from within by a network of local, self-governing, working-class institutions that prefigured a socialist world. In the mid-1960s, however, Thompson turned to other matters and failed to resolve the longstanding debate on the Left about the role of trade unions in a transition to socialism. Recent events in Seattle, Quebec City, and Genoa suggest that workers and students acting through new institutions improvised for the occasion must work together in actually bringing about revolutionary change. The same pattern shows itself in highpoints of working-class activity in the 20th century, as in Russia in 1950 or Hungary in 1956.</t>
  </si>
  <si>
    <t>CANADIAN COMMITTEE LABOUR HISTORY</t>
  </si>
  <si>
    <t>ST JOHNS</t>
  </si>
  <si>
    <t>MEMORIAL UNIV NEWFOUNDLAND DEPT HISTORY, ST JOHNS, NEWFOUNDLAND A1C 5S7, CANADA</t>
  </si>
  <si>
    <t>0700-3862</t>
  </si>
  <si>
    <t>LABOUR-TRAVAIL</t>
  </si>
  <si>
    <t>Labour-Trav.</t>
  </si>
  <si>
    <t>FAL</t>
  </si>
  <si>
    <t>History; Industrial Relations &amp; Labor</t>
  </si>
  <si>
    <t>History; Business &amp; Economics</t>
  </si>
  <si>
    <t>639QC</t>
  </si>
  <si>
    <t>WOS:000180639900019</t>
  </si>
  <si>
    <t>Dévényi, M; Somogyvári, M</t>
  </si>
  <si>
    <t>Omega Films Ltd:: A case study in negotiation</t>
  </si>
  <si>
    <t>INTERNATIONAL JOURNAL OF CONFLICT MANAGEMENT</t>
  </si>
  <si>
    <t>Omega Films Ltd. is a case study in negotiation theoretically based on Berne's Transactional Analysis which provides an objective analysis of a failure in a business negotiation situation from real life. It draws attention to the significance of interpersonal, emotional and cultural factors in negotiations. The story takes place in Hungary and the participants are three firms, the (Hungarian) Omega Films Ltd., the Holm PR-Agency, which is owned by an Austrian citizen and Bau Ltd., an important subsidiary of an Austrian concern in Hungary. The case study can be used in courses relating to either business negotiations or interpersonal relations and it works well with both MA and MBA students.</t>
  </si>
  <si>
    <t>Univ Pecs, Fac Business &amp; Econ, H-7625 Pecs, Hungary</t>
  </si>
  <si>
    <t>Somogyvári, M (corresponding author), Univ Pecs, Fac Business &amp; Econ, Rakoczi Ut 80, H-7625 Pecs, Hungary.</t>
  </si>
  <si>
    <t>CENTER ADVANCED STUDIES MANAGEMENT</t>
  </si>
  <si>
    <t>BOWLING GREEN</t>
  </si>
  <si>
    <t>1574 MALLORY COURT, BOWLING GREEN, KY 42103-1300 USA</t>
  </si>
  <si>
    <t>1044-4068</t>
  </si>
  <si>
    <t>INT J CONFL MANAGE</t>
  </si>
  <si>
    <t>Int. J. Confl. Manage.</t>
  </si>
  <si>
    <t>10.1108/eb022881</t>
  </si>
  <si>
    <t>Communication; Management; Political Science</t>
  </si>
  <si>
    <t>Communication; Business &amp; Economics; Government &amp; Law</t>
  </si>
  <si>
    <t>723GX</t>
  </si>
  <si>
    <t>WOS:000185425600003</t>
  </si>
  <si>
    <t>Jacquette, D</t>
  </si>
  <si>
    <t>Fin-de-siecle Austrian thought and the rise of scientific philosophy</t>
  </si>
  <si>
    <t>HISTORY OF EUROPEAN IDEAS</t>
  </si>
  <si>
    <t>Austro-Hungarian Empire; Franz Brentano; logical positivism; neo-Kantianism; philosophy; science</t>
  </si>
  <si>
    <t>I consider three conditions to explain the emergence of scientific philosophy in Austrian thought at the turn of the century, concentrating on Vienna and Graz as distinct centers of philosophical development: (1) An outlook that seeks philosophical truth in sound reasoning, combined with a commitment to developing and practicing a methodology that is not essentially dependent on any particular culture's literary-philosophical traditions; (2) The desire to transcend national boundaries in the pursuit of philosophical understanding, as manifested in international professional conferences, publications, and training of international students; and (3) Cultural infrastructure that sustains ambitious philosophical projects, including tangible assets like financial resources, established educational institutions and communication networks, but also less conspicuous elements, such as, among others, a political environment of open inquiry, a relatively free press, community support for the enhancement of learning, and participation in an international language of science.</t>
  </si>
  <si>
    <t>Penn State Univ, University Pk, PA 16802 USA</t>
  </si>
  <si>
    <t>Pennsylvania Commonwealth System of Higher Education (PCSHE); Pennsylvania State University; Pennsylvania State University - University Park</t>
  </si>
  <si>
    <t>Jacquette, D (corresponding author), Penn State Univ, University Pk, PA 16802 USA.</t>
  </si>
  <si>
    <t>0191-6599</t>
  </si>
  <si>
    <t>HIST EUR IDEA</t>
  </si>
  <si>
    <t>Hist. European Ideas</t>
  </si>
  <si>
    <t>10.1016/S0191-6599(01)00050-X</t>
  </si>
  <si>
    <t>Philosophy</t>
  </si>
  <si>
    <t>538NR</t>
  </si>
  <si>
    <t>WOS:000174822500006</t>
  </si>
  <si>
    <t>DUFF, PA</t>
  </si>
  <si>
    <t>AN ETHNOGRAPHY OF COMMUNICATION IN IMMERSION CLASSROOMS IN HUNGARY</t>
  </si>
  <si>
    <t>TESOL QUARTERLY</t>
  </si>
  <si>
    <t>QUALITATIVE RESEARCH TRADITIONS; LANGUAGE SOCIALIZATION</t>
  </si>
  <si>
    <t>This study investigates the interface of recent macro- and microlevel changes in Hungary by examining transformations in educational discourse in the context of history lessons at secondary schools with English immersion (dual-language, or DL) programs. The macrolevel changes are linked to sociopolitical transformations in the late 1980s and the rejection of Soviet-oriented policies and the discourse of authoritarianism. Parallel microlevel changes have also surfaced in the innovative English-medium sections of some experimental DL schools. These changes have come about with the breakdown of a traditional, very demanding genre of oral assessment known as the feleles (recitation) and its replacement by short student lectures and other, more open-ended discussion activities. This ethnographic study explores the discursive constitution of English-medium classrooms and the socialization of students attending one progressive Eastern European secondary school into the use of a foreign language to discuss historical material. The research provides a contextualized analysis of classroom discourse practices by examining some of the sociocultural, linguistic, and academic knowledge structures that are integral to and instilled within one curricular area and school system in the wake of political and educational 1 reform.</t>
  </si>
  <si>
    <t>DUFF, PA (corresponding author), UNIV BRITISH COLUMBIA, VANCOUVER, BC, CANADA.</t>
  </si>
  <si>
    <t>0039-8322</t>
  </si>
  <si>
    <t>1545-7249</t>
  </si>
  <si>
    <t>TESOL QUART</t>
  </si>
  <si>
    <t>Tesol Q.</t>
  </si>
  <si>
    <t>10.2307/3588073</t>
  </si>
  <si>
    <t>RT747</t>
  </si>
  <si>
    <t>WOS:A1995RT74700005</t>
  </si>
  <si>
    <t>INNOVATIONS IN FOREIGN-LANGUAGE EDUCATION - AN EVALUATION OF 3 HUNGARIAN ENGLISH DUAL-LANGUAGE SCHOOLS</t>
  </si>
  <si>
    <t>This paper presents the results of the first year of an ongoing evaluation of Hungarian-English dual-language programmes in Hungary. The results of pre- and post-test measures of foreign language proficiency are presented for students in three secondary schools in different areas of the country. In addition, parents' and students' attitudes and motivation regarding participation in the programmes are discussed, based on questionnaire results. Finally, problems encountered in the implementation of the immersion model in Hungary are discussed and recommendations are made.</t>
  </si>
  <si>
    <t>DUFF, PA (corresponding author), UNIV CALIF LOS ANGELES,TESL APPL LINGUIST,3300 ROLFE HALL,LOS ANGELES,CA 90024, USA.</t>
  </si>
  <si>
    <t>MULTILINGUAL MATTERS LTD</t>
  </si>
  <si>
    <t>CLEVEDON</t>
  </si>
  <si>
    <t>FRANKFURT LODGE, CLEVEDON HALL, VICTORIA RD, CLEVEDON, AVON, ENGLAND BS21 7SJ</t>
  </si>
  <si>
    <t>10.1080/01434632.1991.9994476</t>
  </si>
  <si>
    <t>HW822</t>
  </si>
  <si>
    <t>WOS:A1991HW82200003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</si>
</sst>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66</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HYPERLINK("http://dx.doi.org/10.1080/13676261.2023.2261861","http://dx.doi.org/10.1080/13676261.2023.2261861")</f>
        <v>http://dx.doi.org/10.1080/13676261.2023.2261861</v>
      </c>
      <c r="BG2" t="s">
        <v>74</v>
      </c>
      <c r="BH2" t="s">
        <v>96</v>
      </c>
      <c r="BI2">
        <v>23</v>
      </c>
      <c r="BJ2" t="s">
        <v>97</v>
      </c>
      <c r="BK2" t="s">
        <v>98</v>
      </c>
      <c r="BL2" t="s">
        <v>99</v>
      </c>
      <c r="BM2" t="s">
        <v>100</v>
      </c>
      <c r="BN2" t="s">
        <v>74</v>
      </c>
      <c r="BO2" t="s">
        <v>101</v>
      </c>
      <c r="BP2" t="s">
        <v>74</v>
      </c>
      <c r="BQ2" t="s">
        <v>74</v>
      </c>
      <c r="BR2" t="s">
        <v>102</v>
      </c>
      <c r="BS2" t="s">
        <v>103</v>
      </c>
      <c r="BT2" t="str">
        <f>HYPERLINK("https%3A%2F%2Fwww.webofscience.com%2Fwos%2Fwoscc%2Ffull-record%2FWOS:001074939000001","View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115</v>
      </c>
      <c r="AA3" t="s">
        <v>74</v>
      </c>
      <c r="AB3" t="s">
        <v>74</v>
      </c>
      <c r="AC3" t="s">
        <v>116</v>
      </c>
      <c r="AD3" t="s">
        <v>117</v>
      </c>
      <c r="AE3" t="s">
        <v>118</v>
      </c>
      <c r="AF3" t="s">
        <v>74</v>
      </c>
      <c r="AG3">
        <v>65</v>
      </c>
      <c r="AH3">
        <v>0</v>
      </c>
      <c r="AI3">
        <v>0</v>
      </c>
      <c r="AJ3">
        <v>0</v>
      </c>
      <c r="AK3">
        <v>0</v>
      </c>
      <c r="AL3" t="s">
        <v>119</v>
      </c>
      <c r="AM3" t="s">
        <v>120</v>
      </c>
      <c r="AN3" t="s">
        <v>121</v>
      </c>
      <c r="AO3" t="s">
        <v>74</v>
      </c>
      <c r="AP3" t="s">
        <v>122</v>
      </c>
      <c r="AQ3" t="s">
        <v>74</v>
      </c>
      <c r="AR3" t="s">
        <v>123</v>
      </c>
      <c r="AS3" t="s">
        <v>124</v>
      </c>
      <c r="AT3" t="s">
        <v>125</v>
      </c>
      <c r="AU3">
        <v>2023</v>
      </c>
      <c r="AV3">
        <v>13</v>
      </c>
      <c r="AW3">
        <v>9</v>
      </c>
      <c r="AX3" t="s">
        <v>74</v>
      </c>
      <c r="AY3" t="s">
        <v>74</v>
      </c>
      <c r="AZ3" t="s">
        <v>74</v>
      </c>
      <c r="BA3" t="s">
        <v>74</v>
      </c>
      <c r="BB3" t="s">
        <v>74</v>
      </c>
      <c r="BC3" t="s">
        <v>74</v>
      </c>
      <c r="BD3">
        <v>939</v>
      </c>
      <c r="BE3" t="s">
        <v>126</v>
      </c>
      <c r="BF3" t="str">
        <f>HYPERLINK("http://dx.doi.org/10.3390/educsci13090939","http://dx.doi.org/10.3390/educsci13090939")</f>
        <v>http://dx.doi.org/10.3390/educsci13090939</v>
      </c>
      <c r="BG3" t="s">
        <v>74</v>
      </c>
      <c r="BH3" t="s">
        <v>74</v>
      </c>
      <c r="BI3">
        <v>26</v>
      </c>
      <c r="BJ3" t="s">
        <v>127</v>
      </c>
      <c r="BK3" t="s">
        <v>128</v>
      </c>
      <c r="BL3" t="s">
        <v>127</v>
      </c>
      <c r="BM3" t="s">
        <v>129</v>
      </c>
      <c r="BN3" t="s">
        <v>74</v>
      </c>
      <c r="BO3" t="s">
        <v>130</v>
      </c>
      <c r="BP3" t="s">
        <v>74</v>
      </c>
      <c r="BQ3" t="s">
        <v>74</v>
      </c>
      <c r="BR3" t="s">
        <v>102</v>
      </c>
      <c r="BS3" t="s">
        <v>131</v>
      </c>
      <c r="BT3" t="str">
        <f>HYPERLINK("https%3A%2F%2Fwww.webofscience.com%2Fwos%2Fwoscc%2Ffull-record%2FWOS:001073311200001","View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108</v>
      </c>
      <c r="O4" t="s">
        <v>74</v>
      </c>
      <c r="P4" t="s">
        <v>74</v>
      </c>
      <c r="Q4" t="s">
        <v>74</v>
      </c>
      <c r="R4" t="s">
        <v>74</v>
      </c>
      <c r="S4" t="s">
        <v>74</v>
      </c>
      <c r="T4" t="s">
        <v>136</v>
      </c>
      <c r="U4" t="s">
        <v>137</v>
      </c>
      <c r="V4" t="s">
        <v>138</v>
      </c>
      <c r="W4" t="s">
        <v>139</v>
      </c>
      <c r="X4" t="s">
        <v>140</v>
      </c>
      <c r="Y4" t="s">
        <v>141</v>
      </c>
      <c r="Z4" t="s">
        <v>142</v>
      </c>
      <c r="AA4" t="s">
        <v>74</v>
      </c>
      <c r="AB4" t="s">
        <v>143</v>
      </c>
      <c r="AC4" t="s">
        <v>144</v>
      </c>
      <c r="AD4" t="s">
        <v>144</v>
      </c>
      <c r="AE4" t="s">
        <v>144</v>
      </c>
      <c r="AF4" t="s">
        <v>74</v>
      </c>
      <c r="AG4">
        <v>80</v>
      </c>
      <c r="AH4">
        <v>0</v>
      </c>
      <c r="AI4">
        <v>0</v>
      </c>
      <c r="AJ4">
        <v>2</v>
      </c>
      <c r="AK4">
        <v>2</v>
      </c>
      <c r="AL4" t="s">
        <v>145</v>
      </c>
      <c r="AM4" t="s">
        <v>146</v>
      </c>
      <c r="AN4" t="s">
        <v>147</v>
      </c>
      <c r="AO4" t="s">
        <v>148</v>
      </c>
      <c r="AP4" t="s">
        <v>149</v>
      </c>
      <c r="AQ4" t="s">
        <v>74</v>
      </c>
      <c r="AR4" t="s">
        <v>150</v>
      </c>
      <c r="AS4" t="s">
        <v>151</v>
      </c>
      <c r="AT4" t="s">
        <v>152</v>
      </c>
      <c r="AU4">
        <v>2023</v>
      </c>
      <c r="AV4">
        <v>32</v>
      </c>
      <c r="AW4">
        <v>4</v>
      </c>
      <c r="AX4" t="s">
        <v>74</v>
      </c>
      <c r="AY4" t="s">
        <v>74</v>
      </c>
      <c r="AZ4" t="s">
        <v>74</v>
      </c>
      <c r="BA4" t="s">
        <v>74</v>
      </c>
      <c r="BB4">
        <v>1575</v>
      </c>
      <c r="BC4">
        <v>1591</v>
      </c>
      <c r="BD4" t="s">
        <v>74</v>
      </c>
      <c r="BE4" t="s">
        <v>153</v>
      </c>
      <c r="BF4" t="str">
        <f>HYPERLINK("http://dx.doi.org/10.1111/beer.12566","http://dx.doi.org/10.1111/beer.12566")</f>
        <v>http://dx.doi.org/10.1111/beer.12566</v>
      </c>
      <c r="BG4" t="s">
        <v>74</v>
      </c>
      <c r="BH4" t="s">
        <v>154</v>
      </c>
      <c r="BI4">
        <v>17</v>
      </c>
      <c r="BJ4" t="s">
        <v>155</v>
      </c>
      <c r="BK4" t="s">
        <v>98</v>
      </c>
      <c r="BL4" t="s">
        <v>156</v>
      </c>
      <c r="BM4" t="s">
        <v>157</v>
      </c>
      <c r="BN4" t="s">
        <v>74</v>
      </c>
      <c r="BO4" t="s">
        <v>158</v>
      </c>
      <c r="BP4" t="s">
        <v>74</v>
      </c>
      <c r="BQ4" t="s">
        <v>74</v>
      </c>
      <c r="BR4" t="s">
        <v>102</v>
      </c>
      <c r="BS4" t="s">
        <v>159</v>
      </c>
      <c r="BT4" t="str">
        <f>HYPERLINK("https%3A%2F%2Fwww.webofscience.com%2Fwos%2Fwoscc%2Ffull-record%2FWOS:001024172000001","View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108</v>
      </c>
      <c r="O5" t="s">
        <v>74</v>
      </c>
      <c r="P5" t="s">
        <v>74</v>
      </c>
      <c r="Q5" t="s">
        <v>74</v>
      </c>
      <c r="R5" t="s">
        <v>74</v>
      </c>
      <c r="S5" t="s">
        <v>74</v>
      </c>
      <c r="T5" t="s">
        <v>164</v>
      </c>
      <c r="U5" t="s">
        <v>165</v>
      </c>
      <c r="V5" t="s">
        <v>166</v>
      </c>
      <c r="W5" t="s">
        <v>167</v>
      </c>
      <c r="X5" t="s">
        <v>168</v>
      </c>
      <c r="Y5" t="s">
        <v>169</v>
      </c>
      <c r="Z5" t="s">
        <v>170</v>
      </c>
      <c r="AA5" t="s">
        <v>74</v>
      </c>
      <c r="AB5" t="s">
        <v>74</v>
      </c>
      <c r="AC5" t="s">
        <v>74</v>
      </c>
      <c r="AD5" t="s">
        <v>74</v>
      </c>
      <c r="AE5" t="s">
        <v>74</v>
      </c>
      <c r="AF5" t="s">
        <v>74</v>
      </c>
      <c r="AG5">
        <v>73</v>
      </c>
      <c r="AH5">
        <v>0</v>
      </c>
      <c r="AI5">
        <v>0</v>
      </c>
      <c r="AJ5">
        <v>0</v>
      </c>
      <c r="AK5">
        <v>0</v>
      </c>
      <c r="AL5" t="s">
        <v>171</v>
      </c>
      <c r="AM5" t="s">
        <v>172</v>
      </c>
      <c r="AN5" t="s">
        <v>173</v>
      </c>
      <c r="AO5" t="s">
        <v>174</v>
      </c>
      <c r="AP5" t="s">
        <v>175</v>
      </c>
      <c r="AQ5" t="s">
        <v>74</v>
      </c>
      <c r="AR5" t="s">
        <v>176</v>
      </c>
      <c r="AS5" t="s">
        <v>177</v>
      </c>
      <c r="AT5" t="s">
        <v>178</v>
      </c>
      <c r="AU5">
        <v>2023</v>
      </c>
      <c r="AV5">
        <v>12</v>
      </c>
      <c r="AW5">
        <v>2</v>
      </c>
      <c r="AX5" t="s">
        <v>74</v>
      </c>
      <c r="AY5" t="s">
        <v>74</v>
      </c>
      <c r="AZ5" t="s">
        <v>74</v>
      </c>
      <c r="BA5" t="s">
        <v>74</v>
      </c>
      <c r="BB5">
        <v>462</v>
      </c>
      <c r="BC5">
        <v>479</v>
      </c>
      <c r="BD5" t="s">
        <v>74</v>
      </c>
      <c r="BE5" t="s">
        <v>179</v>
      </c>
      <c r="BF5" t="str">
        <f>HYPERLINK("http://dx.doi.org/10.13187/ejced.2023.2.462","http://dx.doi.org/10.13187/ejced.2023.2.462")</f>
        <v>http://dx.doi.org/10.13187/ejced.2023.2.462</v>
      </c>
      <c r="BG5" t="s">
        <v>74</v>
      </c>
      <c r="BH5" t="s">
        <v>74</v>
      </c>
      <c r="BI5">
        <v>18</v>
      </c>
      <c r="BJ5" t="s">
        <v>127</v>
      </c>
      <c r="BK5" t="s">
        <v>128</v>
      </c>
      <c r="BL5" t="s">
        <v>127</v>
      </c>
      <c r="BM5" t="s">
        <v>180</v>
      </c>
      <c r="BN5" t="s">
        <v>74</v>
      </c>
      <c r="BO5" t="s">
        <v>181</v>
      </c>
      <c r="BP5" t="s">
        <v>74</v>
      </c>
      <c r="BQ5" t="s">
        <v>74</v>
      </c>
      <c r="BR5" t="s">
        <v>102</v>
      </c>
      <c r="BS5" t="s">
        <v>182</v>
      </c>
      <c r="BT5" t="str">
        <f>HYPERLINK("https%3A%2F%2Fwww.webofscience.com%2Fwos%2Fwoscc%2Ffull-record%2FWOS:001024165100011","View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108</v>
      </c>
      <c r="O6" t="s">
        <v>74</v>
      </c>
      <c r="P6" t="s">
        <v>74</v>
      </c>
      <c r="Q6" t="s">
        <v>74</v>
      </c>
      <c r="R6" t="s">
        <v>74</v>
      </c>
      <c r="S6" t="s">
        <v>74</v>
      </c>
      <c r="T6" t="s">
        <v>187</v>
      </c>
      <c r="U6" t="s">
        <v>188</v>
      </c>
      <c r="V6" t="s">
        <v>189</v>
      </c>
      <c r="W6" t="s">
        <v>190</v>
      </c>
      <c r="X6" t="s">
        <v>191</v>
      </c>
      <c r="Y6" t="s">
        <v>192</v>
      </c>
      <c r="Z6" t="s">
        <v>193</v>
      </c>
      <c r="AA6" t="s">
        <v>74</v>
      </c>
      <c r="AB6" t="s">
        <v>194</v>
      </c>
      <c r="AC6" t="s">
        <v>195</v>
      </c>
      <c r="AD6" t="s">
        <v>196</v>
      </c>
      <c r="AE6" t="s">
        <v>197</v>
      </c>
      <c r="AF6" t="s">
        <v>74</v>
      </c>
      <c r="AG6">
        <v>62</v>
      </c>
      <c r="AH6">
        <v>0</v>
      </c>
      <c r="AI6">
        <v>0</v>
      </c>
      <c r="AJ6">
        <v>8</v>
      </c>
      <c r="AK6">
        <v>8</v>
      </c>
      <c r="AL6" t="s">
        <v>119</v>
      </c>
      <c r="AM6" t="s">
        <v>120</v>
      </c>
      <c r="AN6" t="s">
        <v>121</v>
      </c>
      <c r="AO6" t="s">
        <v>74</v>
      </c>
      <c r="AP6" t="s">
        <v>198</v>
      </c>
      <c r="AQ6" t="s">
        <v>74</v>
      </c>
      <c r="AR6" t="s">
        <v>199</v>
      </c>
      <c r="AS6" t="s">
        <v>200</v>
      </c>
      <c r="AT6" t="s">
        <v>201</v>
      </c>
      <c r="AU6">
        <v>2023</v>
      </c>
      <c r="AV6">
        <v>15</v>
      </c>
      <c r="AW6">
        <v>11</v>
      </c>
      <c r="AX6" t="s">
        <v>74</v>
      </c>
      <c r="AY6" t="s">
        <v>74</v>
      </c>
      <c r="AZ6" t="s">
        <v>74</v>
      </c>
      <c r="BA6" t="s">
        <v>74</v>
      </c>
      <c r="BB6" t="s">
        <v>74</v>
      </c>
      <c r="BC6" t="s">
        <v>74</v>
      </c>
      <c r="BD6">
        <v>8838</v>
      </c>
      <c r="BE6" t="s">
        <v>202</v>
      </c>
      <c r="BF6" t="str">
        <f>HYPERLINK("http://dx.doi.org/10.3390/su15118838","http://dx.doi.org/10.3390/su15118838")</f>
        <v>http://dx.doi.org/10.3390/su15118838</v>
      </c>
      <c r="BG6" t="s">
        <v>74</v>
      </c>
      <c r="BH6" t="s">
        <v>74</v>
      </c>
      <c r="BI6">
        <v>18</v>
      </c>
      <c r="BJ6" t="s">
        <v>203</v>
      </c>
      <c r="BK6" t="s">
        <v>204</v>
      </c>
      <c r="BL6" t="s">
        <v>205</v>
      </c>
      <c r="BM6" t="s">
        <v>206</v>
      </c>
      <c r="BN6" t="s">
        <v>74</v>
      </c>
      <c r="BO6" t="s">
        <v>130</v>
      </c>
      <c r="BP6" t="s">
        <v>74</v>
      </c>
      <c r="BQ6" t="s">
        <v>74</v>
      </c>
      <c r="BR6" t="s">
        <v>102</v>
      </c>
      <c r="BS6" t="s">
        <v>207</v>
      </c>
      <c r="BT6" t="str">
        <f>HYPERLINK("https%3A%2F%2Fwww.webofscience.com%2Fwos%2Fwoscc%2Ffull-record%2FWOS:001006036300001","View Full Record in Web of Science")</f>
        <v>View Full Record in Web of Science</v>
      </c>
    </row>
    <row r="7" spans="1:72" x14ac:dyDescent="0.25">
      <c r="A7" t="s">
        <v>72</v>
      </c>
      <c r="B7" t="s">
        <v>208</v>
      </c>
      <c r="C7" t="s">
        <v>74</v>
      </c>
      <c r="D7" t="s">
        <v>74</v>
      </c>
      <c r="E7" t="s">
        <v>74</v>
      </c>
      <c r="F7" t="s">
        <v>209</v>
      </c>
      <c r="G7" t="s">
        <v>74</v>
      </c>
      <c r="H7" t="s">
        <v>74</v>
      </c>
      <c r="I7" t="s">
        <v>210</v>
      </c>
      <c r="J7" t="s">
        <v>107</v>
      </c>
      <c r="K7" t="s">
        <v>74</v>
      </c>
      <c r="L7" t="s">
        <v>74</v>
      </c>
      <c r="M7" t="s">
        <v>78</v>
      </c>
      <c r="N7" t="s">
        <v>108</v>
      </c>
      <c r="O7" t="s">
        <v>74</v>
      </c>
      <c r="P7" t="s">
        <v>74</v>
      </c>
      <c r="Q7" t="s">
        <v>74</v>
      </c>
      <c r="R7" t="s">
        <v>74</v>
      </c>
      <c r="S7" t="s">
        <v>74</v>
      </c>
      <c r="T7" t="s">
        <v>211</v>
      </c>
      <c r="U7" t="s">
        <v>212</v>
      </c>
      <c r="V7" t="s">
        <v>213</v>
      </c>
      <c r="W7" t="s">
        <v>214</v>
      </c>
      <c r="X7" t="s">
        <v>215</v>
      </c>
      <c r="Y7" t="s">
        <v>216</v>
      </c>
      <c r="Z7" t="s">
        <v>217</v>
      </c>
      <c r="AA7" t="s">
        <v>74</v>
      </c>
      <c r="AB7" t="s">
        <v>218</v>
      </c>
      <c r="AC7" t="s">
        <v>219</v>
      </c>
      <c r="AD7" t="s">
        <v>220</v>
      </c>
      <c r="AE7" t="s">
        <v>221</v>
      </c>
      <c r="AF7" t="s">
        <v>74</v>
      </c>
      <c r="AG7">
        <v>34</v>
      </c>
      <c r="AH7">
        <v>0</v>
      </c>
      <c r="AI7">
        <v>0</v>
      </c>
      <c r="AJ7">
        <v>4</v>
      </c>
      <c r="AK7">
        <v>5</v>
      </c>
      <c r="AL7" t="s">
        <v>119</v>
      </c>
      <c r="AM7" t="s">
        <v>120</v>
      </c>
      <c r="AN7" t="s">
        <v>121</v>
      </c>
      <c r="AO7" t="s">
        <v>74</v>
      </c>
      <c r="AP7" t="s">
        <v>122</v>
      </c>
      <c r="AQ7" t="s">
        <v>74</v>
      </c>
      <c r="AR7" t="s">
        <v>123</v>
      </c>
      <c r="AS7" t="s">
        <v>124</v>
      </c>
      <c r="AT7" t="s">
        <v>222</v>
      </c>
      <c r="AU7">
        <v>2023</v>
      </c>
      <c r="AV7">
        <v>13</v>
      </c>
      <c r="AW7">
        <v>2</v>
      </c>
      <c r="AX7" t="s">
        <v>74</v>
      </c>
      <c r="AY7" t="s">
        <v>74</v>
      </c>
      <c r="AZ7" t="s">
        <v>74</v>
      </c>
      <c r="BA7" t="s">
        <v>74</v>
      </c>
      <c r="BB7" t="s">
        <v>74</v>
      </c>
      <c r="BC7" t="s">
        <v>74</v>
      </c>
      <c r="BD7">
        <v>151</v>
      </c>
      <c r="BE7" t="s">
        <v>223</v>
      </c>
      <c r="BF7" t="str">
        <f>HYPERLINK("http://dx.doi.org/10.3390/educsci13020151","http://dx.doi.org/10.3390/educsci13020151")</f>
        <v>http://dx.doi.org/10.3390/educsci13020151</v>
      </c>
      <c r="BG7" t="s">
        <v>74</v>
      </c>
      <c r="BH7" t="s">
        <v>74</v>
      </c>
      <c r="BI7">
        <v>22</v>
      </c>
      <c r="BJ7" t="s">
        <v>127</v>
      </c>
      <c r="BK7" t="s">
        <v>128</v>
      </c>
      <c r="BL7" t="s">
        <v>127</v>
      </c>
      <c r="BM7" t="s">
        <v>224</v>
      </c>
      <c r="BN7" t="s">
        <v>74</v>
      </c>
      <c r="BO7" t="s">
        <v>130</v>
      </c>
      <c r="BP7" t="s">
        <v>74</v>
      </c>
      <c r="BQ7" t="s">
        <v>74</v>
      </c>
      <c r="BR7" t="s">
        <v>102</v>
      </c>
      <c r="BS7" t="s">
        <v>225</v>
      </c>
      <c r="BT7" t="str">
        <f>HYPERLINK("https%3A%2F%2Fwww.webofscience.com%2Fwos%2Fwoscc%2Ffull-record%2FWOS:000944955300001","View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108</v>
      </c>
      <c r="O8" t="s">
        <v>74</v>
      </c>
      <c r="P8" t="s">
        <v>74</v>
      </c>
      <c r="Q8" t="s">
        <v>74</v>
      </c>
      <c r="R8" t="s">
        <v>74</v>
      </c>
      <c r="S8" t="s">
        <v>74</v>
      </c>
      <c r="T8" t="s">
        <v>230</v>
      </c>
      <c r="U8" t="s">
        <v>231</v>
      </c>
      <c r="V8" t="s">
        <v>232</v>
      </c>
      <c r="W8" t="s">
        <v>233</v>
      </c>
      <c r="X8" t="s">
        <v>234</v>
      </c>
      <c r="Y8" t="s">
        <v>235</v>
      </c>
      <c r="Z8" t="s">
        <v>236</v>
      </c>
      <c r="AA8" t="s">
        <v>237</v>
      </c>
      <c r="AB8" t="s">
        <v>238</v>
      </c>
      <c r="AC8" t="s">
        <v>239</v>
      </c>
      <c r="AD8" t="s">
        <v>240</v>
      </c>
      <c r="AE8" t="s">
        <v>241</v>
      </c>
      <c r="AF8" t="s">
        <v>74</v>
      </c>
      <c r="AG8">
        <v>41</v>
      </c>
      <c r="AH8">
        <v>0</v>
      </c>
      <c r="AI8">
        <v>0</v>
      </c>
      <c r="AJ8">
        <v>3</v>
      </c>
      <c r="AK8">
        <v>3</v>
      </c>
      <c r="AL8" t="s">
        <v>242</v>
      </c>
      <c r="AM8" t="s">
        <v>243</v>
      </c>
      <c r="AN8" t="s">
        <v>244</v>
      </c>
      <c r="AO8" t="s">
        <v>245</v>
      </c>
      <c r="AP8" t="s">
        <v>246</v>
      </c>
      <c r="AQ8" t="s">
        <v>74</v>
      </c>
      <c r="AR8" t="s">
        <v>247</v>
      </c>
      <c r="AS8" t="s">
        <v>248</v>
      </c>
      <c r="AT8" t="s">
        <v>74</v>
      </c>
      <c r="AU8">
        <v>2023</v>
      </c>
      <c r="AV8">
        <v>31</v>
      </c>
      <c r="AW8" t="s">
        <v>74</v>
      </c>
      <c r="AX8" t="s">
        <v>74</v>
      </c>
      <c r="AY8" t="s">
        <v>74</v>
      </c>
      <c r="AZ8" t="s">
        <v>74</v>
      </c>
      <c r="BA8" t="s">
        <v>74</v>
      </c>
      <c r="BB8" t="s">
        <v>74</v>
      </c>
      <c r="BC8" t="s">
        <v>74</v>
      </c>
      <c r="BD8">
        <v>2978</v>
      </c>
      <c r="BE8" t="s">
        <v>249</v>
      </c>
      <c r="BF8" t="str">
        <f>HYPERLINK("http://dx.doi.org/10.25304/rlt.v31.2978","http://dx.doi.org/10.25304/rlt.v31.2978")</f>
        <v>http://dx.doi.org/10.25304/rlt.v31.2978</v>
      </c>
      <c r="BG8" t="s">
        <v>74</v>
      </c>
      <c r="BH8" t="s">
        <v>74</v>
      </c>
      <c r="BI8">
        <v>18</v>
      </c>
      <c r="BJ8" t="s">
        <v>127</v>
      </c>
      <c r="BK8" t="s">
        <v>128</v>
      </c>
      <c r="BL8" t="s">
        <v>127</v>
      </c>
      <c r="BM8" t="s">
        <v>250</v>
      </c>
      <c r="BN8" t="s">
        <v>74</v>
      </c>
      <c r="BO8" t="s">
        <v>130</v>
      </c>
      <c r="BP8" t="s">
        <v>74</v>
      </c>
      <c r="BQ8" t="s">
        <v>74</v>
      </c>
      <c r="BR8" t="s">
        <v>102</v>
      </c>
      <c r="BS8" t="s">
        <v>251</v>
      </c>
      <c r="BT8" t="str">
        <f>HYPERLINK("https%3A%2F%2Fwww.webofscience.com%2Fwos%2Fwoscc%2Ffull-record%2FWOS:000970473100001","View Full Record in Web of Science")</f>
        <v>View Full Record in Web of Science</v>
      </c>
    </row>
    <row r="9" spans="1:72" x14ac:dyDescent="0.25">
      <c r="A9" t="s">
        <v>72</v>
      </c>
      <c r="B9" t="s">
        <v>252</v>
      </c>
      <c r="C9" t="s">
        <v>74</v>
      </c>
      <c r="D9" t="s">
        <v>74</v>
      </c>
      <c r="E9" t="s">
        <v>74</v>
      </c>
      <c r="F9" t="s">
        <v>253</v>
      </c>
      <c r="G9" t="s">
        <v>74</v>
      </c>
      <c r="H9" t="s">
        <v>74</v>
      </c>
      <c r="I9" t="s">
        <v>254</v>
      </c>
      <c r="J9" t="s">
        <v>255</v>
      </c>
      <c r="K9" t="s">
        <v>74</v>
      </c>
      <c r="L9" t="s">
        <v>74</v>
      </c>
      <c r="M9" t="s">
        <v>78</v>
      </c>
      <c r="N9" t="s">
        <v>79</v>
      </c>
      <c r="O9" t="s">
        <v>74</v>
      </c>
      <c r="P9" t="s">
        <v>74</v>
      </c>
      <c r="Q9" t="s">
        <v>74</v>
      </c>
      <c r="R9" t="s">
        <v>74</v>
      </c>
      <c r="S9" t="s">
        <v>74</v>
      </c>
      <c r="T9" t="s">
        <v>256</v>
      </c>
      <c r="U9" t="s">
        <v>257</v>
      </c>
      <c r="V9" t="s">
        <v>258</v>
      </c>
      <c r="W9" t="s">
        <v>259</v>
      </c>
      <c r="X9" t="s">
        <v>260</v>
      </c>
      <c r="Y9" t="s">
        <v>261</v>
      </c>
      <c r="Z9" t="s">
        <v>262</v>
      </c>
      <c r="AA9" t="s">
        <v>74</v>
      </c>
      <c r="AB9" t="s">
        <v>263</v>
      </c>
      <c r="AC9" t="s">
        <v>74</v>
      </c>
      <c r="AD9" t="s">
        <v>74</v>
      </c>
      <c r="AE9" t="s">
        <v>74</v>
      </c>
      <c r="AF9" t="s">
        <v>74</v>
      </c>
      <c r="AG9">
        <v>40</v>
      </c>
      <c r="AH9">
        <v>0</v>
      </c>
      <c r="AI9">
        <v>0</v>
      </c>
      <c r="AJ9">
        <v>0</v>
      </c>
      <c r="AK9">
        <v>0</v>
      </c>
      <c r="AL9" t="s">
        <v>264</v>
      </c>
      <c r="AM9" t="s">
        <v>265</v>
      </c>
      <c r="AN9" t="s">
        <v>266</v>
      </c>
      <c r="AO9" t="s">
        <v>267</v>
      </c>
      <c r="AP9" t="s">
        <v>74</v>
      </c>
      <c r="AQ9" t="s">
        <v>74</v>
      </c>
      <c r="AR9" t="s">
        <v>268</v>
      </c>
      <c r="AS9" t="s">
        <v>269</v>
      </c>
      <c r="AT9" t="s">
        <v>270</v>
      </c>
      <c r="AU9">
        <v>2022</v>
      </c>
      <c r="AV9" t="s">
        <v>74</v>
      </c>
      <c r="AW9" t="s">
        <v>74</v>
      </c>
      <c r="AX9" t="s">
        <v>74</v>
      </c>
      <c r="AY9" t="s">
        <v>74</v>
      </c>
      <c r="AZ9" t="s">
        <v>74</v>
      </c>
      <c r="BA9" t="s">
        <v>74</v>
      </c>
      <c r="BB9" t="s">
        <v>74</v>
      </c>
      <c r="BC9" t="s">
        <v>74</v>
      </c>
      <c r="BD9" t="s">
        <v>74</v>
      </c>
      <c r="BE9" t="s">
        <v>271</v>
      </c>
      <c r="BF9" t="str">
        <f>HYPERLINK("http://dx.doi.org/10.1177/14749041221135080","http://dx.doi.org/10.1177/14749041221135080")</f>
        <v>http://dx.doi.org/10.1177/14749041221135080</v>
      </c>
      <c r="BG9" t="s">
        <v>74</v>
      </c>
      <c r="BH9" t="s">
        <v>272</v>
      </c>
      <c r="BI9">
        <v>24</v>
      </c>
      <c r="BJ9" t="s">
        <v>127</v>
      </c>
      <c r="BK9" t="s">
        <v>98</v>
      </c>
      <c r="BL9" t="s">
        <v>127</v>
      </c>
      <c r="BM9" t="s">
        <v>273</v>
      </c>
      <c r="BN9" t="s">
        <v>74</v>
      </c>
      <c r="BO9" t="s">
        <v>74</v>
      </c>
      <c r="BP9" t="s">
        <v>74</v>
      </c>
      <c r="BQ9" t="s">
        <v>74</v>
      </c>
      <c r="BR9" t="s">
        <v>102</v>
      </c>
      <c r="BS9" t="s">
        <v>274</v>
      </c>
      <c r="BT9" t="str">
        <f>HYPERLINK("https%3A%2F%2Fwww.webofscience.com%2Fwos%2Fwoscc%2Ffull-record%2FWOS:000894314100001","View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278</v>
      </c>
      <c r="K10" t="s">
        <v>74</v>
      </c>
      <c r="L10" t="s">
        <v>74</v>
      </c>
      <c r="M10" t="s">
        <v>78</v>
      </c>
      <c r="N10" t="s">
        <v>108</v>
      </c>
      <c r="O10" t="s">
        <v>74</v>
      </c>
      <c r="P10" t="s">
        <v>74</v>
      </c>
      <c r="Q10" t="s">
        <v>74</v>
      </c>
      <c r="R10" t="s">
        <v>74</v>
      </c>
      <c r="S10" t="s">
        <v>74</v>
      </c>
      <c r="T10" t="s">
        <v>279</v>
      </c>
      <c r="U10" t="s">
        <v>280</v>
      </c>
      <c r="V10" t="s">
        <v>281</v>
      </c>
      <c r="W10" t="s">
        <v>282</v>
      </c>
      <c r="X10" t="s">
        <v>283</v>
      </c>
      <c r="Y10" t="s">
        <v>284</v>
      </c>
      <c r="Z10" t="s">
        <v>285</v>
      </c>
      <c r="AA10" t="s">
        <v>286</v>
      </c>
      <c r="AB10" t="s">
        <v>287</v>
      </c>
      <c r="AC10" t="s">
        <v>288</v>
      </c>
      <c r="AD10" t="s">
        <v>74</v>
      </c>
      <c r="AE10" t="s">
        <v>289</v>
      </c>
      <c r="AF10" t="s">
        <v>74</v>
      </c>
      <c r="AG10">
        <v>49</v>
      </c>
      <c r="AH10">
        <v>2</v>
      </c>
      <c r="AI10">
        <v>2</v>
      </c>
      <c r="AJ10">
        <v>4</v>
      </c>
      <c r="AK10">
        <v>7</v>
      </c>
      <c r="AL10" t="s">
        <v>119</v>
      </c>
      <c r="AM10" t="s">
        <v>120</v>
      </c>
      <c r="AN10" t="s">
        <v>121</v>
      </c>
      <c r="AO10" t="s">
        <v>74</v>
      </c>
      <c r="AP10" t="s">
        <v>290</v>
      </c>
      <c r="AQ10" t="s">
        <v>74</v>
      </c>
      <c r="AR10" t="s">
        <v>278</v>
      </c>
      <c r="AS10" t="s">
        <v>291</v>
      </c>
      <c r="AT10" t="s">
        <v>292</v>
      </c>
      <c r="AU10">
        <v>2022</v>
      </c>
      <c r="AV10">
        <v>11</v>
      </c>
      <c r="AW10">
        <v>12</v>
      </c>
      <c r="AX10" t="s">
        <v>74</v>
      </c>
      <c r="AY10" t="s">
        <v>74</v>
      </c>
      <c r="AZ10" t="s">
        <v>74</v>
      </c>
      <c r="BA10" t="s">
        <v>74</v>
      </c>
      <c r="BB10" t="s">
        <v>74</v>
      </c>
      <c r="BC10" t="s">
        <v>74</v>
      </c>
      <c r="BD10">
        <v>107</v>
      </c>
      <c r="BE10" t="s">
        <v>293</v>
      </c>
      <c r="BF10" t="str">
        <f>HYPERLINK("http://dx.doi.org/10.3390/resources11120107","http://dx.doi.org/10.3390/resources11120107")</f>
        <v>http://dx.doi.org/10.3390/resources11120107</v>
      </c>
      <c r="BG10" t="s">
        <v>74</v>
      </c>
      <c r="BH10" t="s">
        <v>74</v>
      </c>
      <c r="BI10">
        <v>13</v>
      </c>
      <c r="BJ10" t="s">
        <v>294</v>
      </c>
      <c r="BK10" t="s">
        <v>128</v>
      </c>
      <c r="BL10" t="s">
        <v>295</v>
      </c>
      <c r="BM10" t="s">
        <v>296</v>
      </c>
      <c r="BN10" t="s">
        <v>74</v>
      </c>
      <c r="BO10" t="s">
        <v>297</v>
      </c>
      <c r="BP10" t="s">
        <v>74</v>
      </c>
      <c r="BQ10" t="s">
        <v>74</v>
      </c>
      <c r="BR10" t="s">
        <v>102</v>
      </c>
      <c r="BS10" t="s">
        <v>298</v>
      </c>
      <c r="BT10" t="str">
        <f>HYPERLINK("https%3A%2F%2Fwww.webofscience.com%2Fwos%2Fwoscc%2Ffull-record%2FWOS:000903007700001","View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108</v>
      </c>
      <c r="O11" t="s">
        <v>74</v>
      </c>
      <c r="P11" t="s">
        <v>74</v>
      </c>
      <c r="Q11" t="s">
        <v>74</v>
      </c>
      <c r="R11" t="s">
        <v>74</v>
      </c>
      <c r="S11" t="s">
        <v>74</v>
      </c>
      <c r="T11" t="s">
        <v>303</v>
      </c>
      <c r="U11" t="s">
        <v>304</v>
      </c>
      <c r="V11" t="s">
        <v>305</v>
      </c>
      <c r="W11" t="s">
        <v>306</v>
      </c>
      <c r="X11" t="s">
        <v>307</v>
      </c>
      <c r="Y11" t="s">
        <v>308</v>
      </c>
      <c r="Z11" t="s">
        <v>309</v>
      </c>
      <c r="AA11" t="s">
        <v>310</v>
      </c>
      <c r="AB11" t="s">
        <v>311</v>
      </c>
      <c r="AC11" t="s">
        <v>312</v>
      </c>
      <c r="AD11" t="s">
        <v>313</v>
      </c>
      <c r="AE11" t="s">
        <v>314</v>
      </c>
      <c r="AF11" t="s">
        <v>74</v>
      </c>
      <c r="AG11">
        <v>46</v>
      </c>
      <c r="AH11">
        <v>2</v>
      </c>
      <c r="AI11">
        <v>2</v>
      </c>
      <c r="AJ11">
        <v>3</v>
      </c>
      <c r="AK11">
        <v>6</v>
      </c>
      <c r="AL11" t="s">
        <v>315</v>
      </c>
      <c r="AM11" t="s">
        <v>316</v>
      </c>
      <c r="AN11" t="s">
        <v>317</v>
      </c>
      <c r="AO11" t="s">
        <v>318</v>
      </c>
      <c r="AP11" t="s">
        <v>319</v>
      </c>
      <c r="AQ11" t="s">
        <v>74</v>
      </c>
      <c r="AR11" t="s">
        <v>320</v>
      </c>
      <c r="AS11" t="s">
        <v>321</v>
      </c>
      <c r="AT11" t="s">
        <v>322</v>
      </c>
      <c r="AU11">
        <v>2022</v>
      </c>
      <c r="AV11">
        <v>20</v>
      </c>
      <c r="AW11">
        <v>3</v>
      </c>
      <c r="AX11" t="s">
        <v>74</v>
      </c>
      <c r="AY11" t="s">
        <v>74</v>
      </c>
      <c r="AZ11" t="s">
        <v>74</v>
      </c>
      <c r="BA11" t="s">
        <v>74</v>
      </c>
      <c r="BB11" t="s">
        <v>74</v>
      </c>
      <c r="BC11" t="s">
        <v>74</v>
      </c>
      <c r="BD11">
        <v>100727</v>
      </c>
      <c r="BE11" t="s">
        <v>323</v>
      </c>
      <c r="BF11" t="str">
        <f>HYPERLINK("http://dx.doi.org/10.1016/j.ijme.2022.100727","http://dx.doi.org/10.1016/j.ijme.2022.100727")</f>
        <v>http://dx.doi.org/10.1016/j.ijme.2022.100727</v>
      </c>
      <c r="BG11" t="s">
        <v>74</v>
      </c>
      <c r="BH11" t="s">
        <v>324</v>
      </c>
      <c r="BI11">
        <v>10</v>
      </c>
      <c r="BJ11" t="s">
        <v>325</v>
      </c>
      <c r="BK11" t="s">
        <v>98</v>
      </c>
      <c r="BL11" t="s">
        <v>326</v>
      </c>
      <c r="BM11" t="s">
        <v>327</v>
      </c>
      <c r="BN11" t="s">
        <v>74</v>
      </c>
      <c r="BO11" t="s">
        <v>74</v>
      </c>
      <c r="BP11" t="s">
        <v>74</v>
      </c>
      <c r="BQ11" t="s">
        <v>74</v>
      </c>
      <c r="BR11" t="s">
        <v>102</v>
      </c>
      <c r="BS11" t="s">
        <v>328</v>
      </c>
      <c r="BT11" t="str">
        <f>HYPERLINK("https%3A%2F%2Fwww.webofscience.com%2Fwos%2Fwoscc%2Ffull-record%2FWOS:000906982600005","View Full Record in Web of Science")</f>
        <v>View Full Record in Web of Science</v>
      </c>
    </row>
    <row r="12" spans="1:72" x14ac:dyDescent="0.25">
      <c r="A12" t="s">
        <v>72</v>
      </c>
      <c r="B12" t="s">
        <v>329</v>
      </c>
      <c r="C12" t="s">
        <v>74</v>
      </c>
      <c r="D12" t="s">
        <v>74</v>
      </c>
      <c r="E12" t="s">
        <v>74</v>
      </c>
      <c r="F12" t="s">
        <v>330</v>
      </c>
      <c r="G12" t="s">
        <v>74</v>
      </c>
      <c r="H12" t="s">
        <v>74</v>
      </c>
      <c r="I12" t="s">
        <v>331</v>
      </c>
      <c r="J12" t="s">
        <v>186</v>
      </c>
      <c r="K12" t="s">
        <v>74</v>
      </c>
      <c r="L12" t="s">
        <v>74</v>
      </c>
      <c r="M12" t="s">
        <v>78</v>
      </c>
      <c r="N12" t="s">
        <v>108</v>
      </c>
      <c r="O12" t="s">
        <v>74</v>
      </c>
      <c r="P12" t="s">
        <v>74</v>
      </c>
      <c r="Q12" t="s">
        <v>74</v>
      </c>
      <c r="R12" t="s">
        <v>74</v>
      </c>
      <c r="S12" t="s">
        <v>74</v>
      </c>
      <c r="T12" t="s">
        <v>332</v>
      </c>
      <c r="U12" t="s">
        <v>333</v>
      </c>
      <c r="V12" t="s">
        <v>334</v>
      </c>
      <c r="W12" t="s">
        <v>335</v>
      </c>
      <c r="X12" t="s">
        <v>168</v>
      </c>
      <c r="Y12" t="s">
        <v>336</v>
      </c>
      <c r="Z12" t="s">
        <v>337</v>
      </c>
      <c r="AA12" t="s">
        <v>338</v>
      </c>
      <c r="AB12" t="s">
        <v>339</v>
      </c>
      <c r="AC12" t="s">
        <v>74</v>
      </c>
      <c r="AD12" t="s">
        <v>74</v>
      </c>
      <c r="AE12" t="s">
        <v>74</v>
      </c>
      <c r="AF12" t="s">
        <v>74</v>
      </c>
      <c r="AG12">
        <v>111</v>
      </c>
      <c r="AH12">
        <v>1</v>
      </c>
      <c r="AI12">
        <v>1</v>
      </c>
      <c r="AJ12">
        <v>3</v>
      </c>
      <c r="AK12">
        <v>8</v>
      </c>
      <c r="AL12" t="s">
        <v>119</v>
      </c>
      <c r="AM12" t="s">
        <v>120</v>
      </c>
      <c r="AN12" t="s">
        <v>121</v>
      </c>
      <c r="AO12" t="s">
        <v>74</v>
      </c>
      <c r="AP12" t="s">
        <v>198</v>
      </c>
      <c r="AQ12" t="s">
        <v>74</v>
      </c>
      <c r="AR12" t="s">
        <v>199</v>
      </c>
      <c r="AS12" t="s">
        <v>200</v>
      </c>
      <c r="AT12" t="s">
        <v>322</v>
      </c>
      <c r="AU12">
        <v>2022</v>
      </c>
      <c r="AV12">
        <v>14</v>
      </c>
      <c r="AW12">
        <v>21</v>
      </c>
      <c r="AX12" t="s">
        <v>74</v>
      </c>
      <c r="AY12" t="s">
        <v>74</v>
      </c>
      <c r="AZ12" t="s">
        <v>74</v>
      </c>
      <c r="BA12" t="s">
        <v>74</v>
      </c>
      <c r="BB12" t="s">
        <v>74</v>
      </c>
      <c r="BC12" t="s">
        <v>74</v>
      </c>
      <c r="BD12">
        <v>14025</v>
      </c>
      <c r="BE12" t="s">
        <v>340</v>
      </c>
      <c r="BF12" t="str">
        <f>HYPERLINK("http://dx.doi.org/10.3390/su142114025","http://dx.doi.org/10.3390/su142114025")</f>
        <v>http://dx.doi.org/10.3390/su142114025</v>
      </c>
      <c r="BG12" t="s">
        <v>74</v>
      </c>
      <c r="BH12" t="s">
        <v>74</v>
      </c>
      <c r="BI12">
        <v>20</v>
      </c>
      <c r="BJ12" t="s">
        <v>203</v>
      </c>
      <c r="BK12" t="s">
        <v>204</v>
      </c>
      <c r="BL12" t="s">
        <v>205</v>
      </c>
      <c r="BM12" t="s">
        <v>341</v>
      </c>
      <c r="BN12" t="s">
        <v>74</v>
      </c>
      <c r="BO12" t="s">
        <v>130</v>
      </c>
      <c r="BP12" t="s">
        <v>74</v>
      </c>
      <c r="BQ12" t="s">
        <v>74</v>
      </c>
      <c r="BR12" t="s">
        <v>102</v>
      </c>
      <c r="BS12" t="s">
        <v>342</v>
      </c>
      <c r="BT12" t="str">
        <f>HYPERLINK("https%3A%2F%2Fwww.webofscience.com%2Fwos%2Fwoscc%2Ffull-record%2FWOS:000882295400001","View Full Record in Web of Science")</f>
        <v>View Full Record in Web of Science</v>
      </c>
    </row>
    <row r="13" spans="1:72" x14ac:dyDescent="0.25">
      <c r="A13" t="s">
        <v>72</v>
      </c>
      <c r="B13" t="s">
        <v>343</v>
      </c>
      <c r="C13" t="s">
        <v>74</v>
      </c>
      <c r="D13" t="s">
        <v>74</v>
      </c>
      <c r="E13" t="s">
        <v>74</v>
      </c>
      <c r="F13" t="s">
        <v>344</v>
      </c>
      <c r="G13" t="s">
        <v>74</v>
      </c>
      <c r="H13" t="s">
        <v>74</v>
      </c>
      <c r="I13" t="s">
        <v>345</v>
      </c>
      <c r="J13" t="s">
        <v>346</v>
      </c>
      <c r="K13" t="s">
        <v>74</v>
      </c>
      <c r="L13" t="s">
        <v>74</v>
      </c>
      <c r="M13" t="s">
        <v>78</v>
      </c>
      <c r="N13" t="s">
        <v>108</v>
      </c>
      <c r="O13" t="s">
        <v>74</v>
      </c>
      <c r="P13" t="s">
        <v>74</v>
      </c>
      <c r="Q13" t="s">
        <v>74</v>
      </c>
      <c r="R13" t="s">
        <v>74</v>
      </c>
      <c r="S13" t="s">
        <v>74</v>
      </c>
      <c r="T13" t="s">
        <v>347</v>
      </c>
      <c r="U13" t="s">
        <v>74</v>
      </c>
      <c r="V13" t="s">
        <v>348</v>
      </c>
      <c r="W13" t="s">
        <v>349</v>
      </c>
      <c r="X13" t="s">
        <v>350</v>
      </c>
      <c r="Y13" t="s">
        <v>351</v>
      </c>
      <c r="Z13" t="s">
        <v>352</v>
      </c>
      <c r="AA13" t="s">
        <v>74</v>
      </c>
      <c r="AB13" t="s">
        <v>353</v>
      </c>
      <c r="AC13" t="s">
        <v>354</v>
      </c>
      <c r="AD13" t="s">
        <v>354</v>
      </c>
      <c r="AE13" t="s">
        <v>355</v>
      </c>
      <c r="AF13" t="s">
        <v>74</v>
      </c>
      <c r="AG13">
        <v>43</v>
      </c>
      <c r="AH13">
        <v>0</v>
      </c>
      <c r="AI13">
        <v>0</v>
      </c>
      <c r="AJ13">
        <v>0</v>
      </c>
      <c r="AK13">
        <v>2</v>
      </c>
      <c r="AL13" t="s">
        <v>119</v>
      </c>
      <c r="AM13" t="s">
        <v>120</v>
      </c>
      <c r="AN13" t="s">
        <v>121</v>
      </c>
      <c r="AO13" t="s">
        <v>74</v>
      </c>
      <c r="AP13" t="s">
        <v>356</v>
      </c>
      <c r="AQ13" t="s">
        <v>74</v>
      </c>
      <c r="AR13" t="s">
        <v>357</v>
      </c>
      <c r="AS13" t="s">
        <v>358</v>
      </c>
      <c r="AT13" t="s">
        <v>152</v>
      </c>
      <c r="AU13">
        <v>2022</v>
      </c>
      <c r="AV13">
        <v>11</v>
      </c>
      <c r="AW13">
        <v>10</v>
      </c>
      <c r="AX13" t="s">
        <v>74</v>
      </c>
      <c r="AY13" t="s">
        <v>74</v>
      </c>
      <c r="AZ13" t="s">
        <v>74</v>
      </c>
      <c r="BA13" t="s">
        <v>74</v>
      </c>
      <c r="BB13" t="s">
        <v>74</v>
      </c>
      <c r="BC13" t="s">
        <v>74</v>
      </c>
      <c r="BD13">
        <v>487</v>
      </c>
      <c r="BE13" t="s">
        <v>359</v>
      </c>
      <c r="BF13" t="str">
        <f>HYPERLINK("http://dx.doi.org/10.3390/socsci11100487","http://dx.doi.org/10.3390/socsci11100487")</f>
        <v>http://dx.doi.org/10.3390/socsci11100487</v>
      </c>
      <c r="BG13" t="s">
        <v>74</v>
      </c>
      <c r="BH13" t="s">
        <v>74</v>
      </c>
      <c r="BI13">
        <v>13</v>
      </c>
      <c r="BJ13" t="s">
        <v>97</v>
      </c>
      <c r="BK13" t="s">
        <v>128</v>
      </c>
      <c r="BL13" t="s">
        <v>99</v>
      </c>
      <c r="BM13" t="s">
        <v>360</v>
      </c>
      <c r="BN13" t="s">
        <v>74</v>
      </c>
      <c r="BO13" t="s">
        <v>130</v>
      </c>
      <c r="BP13" t="s">
        <v>74</v>
      </c>
      <c r="BQ13" t="s">
        <v>74</v>
      </c>
      <c r="BR13" t="s">
        <v>102</v>
      </c>
      <c r="BS13" t="s">
        <v>361</v>
      </c>
      <c r="BT13" t="str">
        <f>HYPERLINK("https%3A%2F%2Fwww.webofscience.com%2Fwos%2Fwoscc%2Ffull-record%2FWOS:000873692600001","View Full Record in Web of Science")</f>
        <v>View Full Record in Web of Science</v>
      </c>
    </row>
    <row r="14" spans="1:72" x14ac:dyDescent="0.25">
      <c r="A14" t="s">
        <v>72</v>
      </c>
      <c r="B14" t="s">
        <v>362</v>
      </c>
      <c r="C14" t="s">
        <v>74</v>
      </c>
      <c r="D14" t="s">
        <v>74</v>
      </c>
      <c r="E14" t="s">
        <v>74</v>
      </c>
      <c r="F14" t="s">
        <v>363</v>
      </c>
      <c r="G14" t="s">
        <v>74</v>
      </c>
      <c r="H14" t="s">
        <v>74</v>
      </c>
      <c r="I14" t="s">
        <v>364</v>
      </c>
      <c r="J14" t="s">
        <v>365</v>
      </c>
      <c r="K14" t="s">
        <v>74</v>
      </c>
      <c r="L14" t="s">
        <v>74</v>
      </c>
      <c r="M14" t="s">
        <v>78</v>
      </c>
      <c r="N14" t="s">
        <v>108</v>
      </c>
      <c r="O14" t="s">
        <v>74</v>
      </c>
      <c r="P14" t="s">
        <v>74</v>
      </c>
      <c r="Q14" t="s">
        <v>74</v>
      </c>
      <c r="R14" t="s">
        <v>74</v>
      </c>
      <c r="S14" t="s">
        <v>74</v>
      </c>
      <c r="T14" t="s">
        <v>366</v>
      </c>
      <c r="U14" t="s">
        <v>74</v>
      </c>
      <c r="V14" t="s">
        <v>367</v>
      </c>
      <c r="W14" t="s">
        <v>368</v>
      </c>
      <c r="X14" t="s">
        <v>369</v>
      </c>
      <c r="Y14" t="s">
        <v>370</v>
      </c>
      <c r="Z14" t="s">
        <v>371</v>
      </c>
      <c r="AA14" t="s">
        <v>74</v>
      </c>
      <c r="AB14" t="s">
        <v>372</v>
      </c>
      <c r="AC14" t="s">
        <v>74</v>
      </c>
      <c r="AD14" t="s">
        <v>74</v>
      </c>
      <c r="AE14" t="s">
        <v>74</v>
      </c>
      <c r="AF14" t="s">
        <v>74</v>
      </c>
      <c r="AG14">
        <v>48</v>
      </c>
      <c r="AH14">
        <v>0</v>
      </c>
      <c r="AI14">
        <v>0</v>
      </c>
      <c r="AJ14">
        <v>0</v>
      </c>
      <c r="AK14">
        <v>0</v>
      </c>
      <c r="AL14" t="s">
        <v>145</v>
      </c>
      <c r="AM14" t="s">
        <v>146</v>
      </c>
      <c r="AN14" t="s">
        <v>147</v>
      </c>
      <c r="AO14" t="s">
        <v>373</v>
      </c>
      <c r="AP14" t="s">
        <v>374</v>
      </c>
      <c r="AQ14" t="s">
        <v>74</v>
      </c>
      <c r="AR14" t="s">
        <v>375</v>
      </c>
      <c r="AS14" t="s">
        <v>376</v>
      </c>
      <c r="AT14" t="s">
        <v>377</v>
      </c>
      <c r="AU14">
        <v>2023</v>
      </c>
      <c r="AV14">
        <v>59</v>
      </c>
      <c r="AW14">
        <v>1</v>
      </c>
      <c r="AX14" t="s">
        <v>74</v>
      </c>
      <c r="AY14" t="s">
        <v>74</v>
      </c>
      <c r="AZ14" t="s">
        <v>378</v>
      </c>
      <c r="BA14" t="s">
        <v>74</v>
      </c>
      <c r="BB14">
        <v>31</v>
      </c>
      <c r="BC14">
        <v>44</v>
      </c>
      <c r="BD14" t="s">
        <v>74</v>
      </c>
      <c r="BE14" t="s">
        <v>379</v>
      </c>
      <c r="BF14" t="str">
        <f>HYPERLINK("http://dx.doi.org/10.1002/jhbs.22231","http://dx.doi.org/10.1002/jhbs.22231")</f>
        <v>http://dx.doi.org/10.1002/jhbs.22231</v>
      </c>
      <c r="BG14" t="s">
        <v>74</v>
      </c>
      <c r="BH14" t="s">
        <v>380</v>
      </c>
      <c r="BI14">
        <v>14</v>
      </c>
      <c r="BJ14" t="s">
        <v>381</v>
      </c>
      <c r="BK14" t="s">
        <v>98</v>
      </c>
      <c r="BL14" t="s">
        <v>99</v>
      </c>
      <c r="BM14" t="s">
        <v>382</v>
      </c>
      <c r="BN14">
        <v>36181722</v>
      </c>
      <c r="BO14" t="s">
        <v>383</v>
      </c>
      <c r="BP14" t="s">
        <v>74</v>
      </c>
      <c r="BQ14" t="s">
        <v>74</v>
      </c>
      <c r="BR14" t="s">
        <v>102</v>
      </c>
      <c r="BS14" t="s">
        <v>384</v>
      </c>
      <c r="BT14" t="str">
        <f>HYPERLINK("https%3A%2F%2Fwww.webofscience.com%2Fwos%2Fwoscc%2Ffull-record%2FWOS:000863010600001","View Full Record in Web of Science")</f>
        <v>View Full Record in Web of Science</v>
      </c>
    </row>
    <row r="15" spans="1:72" x14ac:dyDescent="0.25">
      <c r="A15" t="s">
        <v>72</v>
      </c>
      <c r="B15" t="s">
        <v>385</v>
      </c>
      <c r="C15" t="s">
        <v>74</v>
      </c>
      <c r="D15" t="s">
        <v>74</v>
      </c>
      <c r="E15" t="s">
        <v>74</v>
      </c>
      <c r="F15" t="s">
        <v>386</v>
      </c>
      <c r="G15" t="s">
        <v>74</v>
      </c>
      <c r="H15" t="s">
        <v>74</v>
      </c>
      <c r="I15" t="s">
        <v>387</v>
      </c>
      <c r="J15" t="s">
        <v>388</v>
      </c>
      <c r="K15" t="s">
        <v>74</v>
      </c>
      <c r="L15" t="s">
        <v>74</v>
      </c>
      <c r="M15" t="s">
        <v>78</v>
      </c>
      <c r="N15" t="s">
        <v>108</v>
      </c>
      <c r="O15" t="s">
        <v>74</v>
      </c>
      <c r="P15" t="s">
        <v>74</v>
      </c>
      <c r="Q15" t="s">
        <v>74</v>
      </c>
      <c r="R15" t="s">
        <v>74</v>
      </c>
      <c r="S15" t="s">
        <v>74</v>
      </c>
      <c r="T15" t="s">
        <v>389</v>
      </c>
      <c r="U15" t="s">
        <v>390</v>
      </c>
      <c r="V15" t="s">
        <v>391</v>
      </c>
      <c r="W15" t="s">
        <v>392</v>
      </c>
      <c r="X15" t="s">
        <v>393</v>
      </c>
      <c r="Y15" t="s">
        <v>394</v>
      </c>
      <c r="Z15" t="s">
        <v>395</v>
      </c>
      <c r="AA15" t="s">
        <v>396</v>
      </c>
      <c r="AB15" t="s">
        <v>397</v>
      </c>
      <c r="AC15" t="s">
        <v>398</v>
      </c>
      <c r="AD15" t="s">
        <v>398</v>
      </c>
      <c r="AE15" t="s">
        <v>399</v>
      </c>
      <c r="AF15" t="s">
        <v>74</v>
      </c>
      <c r="AG15">
        <v>32</v>
      </c>
      <c r="AH15">
        <v>3</v>
      </c>
      <c r="AI15">
        <v>3</v>
      </c>
      <c r="AJ15">
        <v>27</v>
      </c>
      <c r="AK15">
        <v>68</v>
      </c>
      <c r="AL15" t="s">
        <v>87</v>
      </c>
      <c r="AM15" t="s">
        <v>88</v>
      </c>
      <c r="AN15" t="s">
        <v>89</v>
      </c>
      <c r="AO15" t="s">
        <v>400</v>
      </c>
      <c r="AP15" t="s">
        <v>401</v>
      </c>
      <c r="AQ15" t="s">
        <v>74</v>
      </c>
      <c r="AR15" t="s">
        <v>402</v>
      </c>
      <c r="AS15" t="s">
        <v>403</v>
      </c>
      <c r="AT15" t="s">
        <v>404</v>
      </c>
      <c r="AU15">
        <v>2023</v>
      </c>
      <c r="AV15">
        <v>17</v>
      </c>
      <c r="AW15">
        <v>3</v>
      </c>
      <c r="AX15" t="s">
        <v>74</v>
      </c>
      <c r="AY15" t="s">
        <v>74</v>
      </c>
      <c r="AZ15" t="s">
        <v>74</v>
      </c>
      <c r="BA15" t="s">
        <v>74</v>
      </c>
      <c r="BB15">
        <v>690</v>
      </c>
      <c r="BC15">
        <v>705</v>
      </c>
      <c r="BD15" t="s">
        <v>74</v>
      </c>
      <c r="BE15" t="s">
        <v>405</v>
      </c>
      <c r="BF15" t="str">
        <f>HYPERLINK("http://dx.doi.org/10.1080/17501229.2022.2122476","http://dx.doi.org/10.1080/17501229.2022.2122476")</f>
        <v>http://dx.doi.org/10.1080/17501229.2022.2122476</v>
      </c>
      <c r="BG15" t="s">
        <v>74</v>
      </c>
      <c r="BH15" t="s">
        <v>406</v>
      </c>
      <c r="BI15">
        <v>16</v>
      </c>
      <c r="BJ15" t="s">
        <v>407</v>
      </c>
      <c r="BK15" t="s">
        <v>98</v>
      </c>
      <c r="BL15" t="s">
        <v>407</v>
      </c>
      <c r="BM15" t="s">
        <v>408</v>
      </c>
      <c r="BN15" t="s">
        <v>74</v>
      </c>
      <c r="BO15" t="s">
        <v>74</v>
      </c>
      <c r="BP15" t="s">
        <v>74</v>
      </c>
      <c r="BQ15" t="s">
        <v>74</v>
      </c>
      <c r="BR15" t="s">
        <v>102</v>
      </c>
      <c r="BS15" t="s">
        <v>409</v>
      </c>
      <c r="BT15" t="str">
        <f>HYPERLINK("https%3A%2F%2Fwww.webofscience.com%2Fwos%2Fwoscc%2Ffull-record%2FWOS:000852615500001","View Full Record in Web of Science")</f>
        <v>View Full Record in Web of Science</v>
      </c>
    </row>
    <row r="16" spans="1:72" x14ac:dyDescent="0.25">
      <c r="A16" t="s">
        <v>72</v>
      </c>
      <c r="B16" t="s">
        <v>410</v>
      </c>
      <c r="C16" t="s">
        <v>74</v>
      </c>
      <c r="D16" t="s">
        <v>74</v>
      </c>
      <c r="E16" t="s">
        <v>74</v>
      </c>
      <c r="F16" t="s">
        <v>411</v>
      </c>
      <c r="G16" t="s">
        <v>74</v>
      </c>
      <c r="H16" t="s">
        <v>74</v>
      </c>
      <c r="I16" t="s">
        <v>412</v>
      </c>
      <c r="J16" t="s">
        <v>413</v>
      </c>
      <c r="K16" t="s">
        <v>74</v>
      </c>
      <c r="L16" t="s">
        <v>74</v>
      </c>
      <c r="M16" t="s">
        <v>78</v>
      </c>
      <c r="N16" t="s">
        <v>108</v>
      </c>
      <c r="O16" t="s">
        <v>74</v>
      </c>
      <c r="P16" t="s">
        <v>74</v>
      </c>
      <c r="Q16" t="s">
        <v>74</v>
      </c>
      <c r="R16" t="s">
        <v>74</v>
      </c>
      <c r="S16" t="s">
        <v>74</v>
      </c>
      <c r="T16" t="s">
        <v>414</v>
      </c>
      <c r="U16" t="s">
        <v>415</v>
      </c>
      <c r="V16" t="s">
        <v>416</v>
      </c>
      <c r="W16" t="s">
        <v>417</v>
      </c>
      <c r="X16" t="s">
        <v>418</v>
      </c>
      <c r="Y16" t="s">
        <v>419</v>
      </c>
      <c r="Z16" t="s">
        <v>420</v>
      </c>
      <c r="AA16" t="s">
        <v>421</v>
      </c>
      <c r="AB16" t="s">
        <v>422</v>
      </c>
      <c r="AC16" t="s">
        <v>423</v>
      </c>
      <c r="AD16" t="s">
        <v>424</v>
      </c>
      <c r="AE16" t="s">
        <v>425</v>
      </c>
      <c r="AF16" t="s">
        <v>74</v>
      </c>
      <c r="AG16">
        <v>92</v>
      </c>
      <c r="AH16">
        <v>3</v>
      </c>
      <c r="AI16">
        <v>3</v>
      </c>
      <c r="AJ16">
        <v>5</v>
      </c>
      <c r="AK16">
        <v>13</v>
      </c>
      <c r="AL16" t="s">
        <v>119</v>
      </c>
      <c r="AM16" t="s">
        <v>120</v>
      </c>
      <c r="AN16" t="s">
        <v>121</v>
      </c>
      <c r="AO16" t="s">
        <v>74</v>
      </c>
      <c r="AP16" t="s">
        <v>426</v>
      </c>
      <c r="AQ16" t="s">
        <v>74</v>
      </c>
      <c r="AR16" t="s">
        <v>427</v>
      </c>
      <c r="AS16" t="s">
        <v>428</v>
      </c>
      <c r="AT16" t="s">
        <v>125</v>
      </c>
      <c r="AU16">
        <v>2022</v>
      </c>
      <c r="AV16">
        <v>10</v>
      </c>
      <c r="AW16">
        <v>3</v>
      </c>
      <c r="AX16" t="s">
        <v>74</v>
      </c>
      <c r="AY16" t="s">
        <v>74</v>
      </c>
      <c r="AZ16" t="s">
        <v>74</v>
      </c>
      <c r="BA16" t="s">
        <v>74</v>
      </c>
      <c r="BB16" t="s">
        <v>74</v>
      </c>
      <c r="BC16" t="s">
        <v>74</v>
      </c>
      <c r="BD16">
        <v>36</v>
      </c>
      <c r="BE16" t="s">
        <v>429</v>
      </c>
      <c r="BF16" t="str">
        <f>HYPERLINK("http://dx.doi.org/10.3390/jintelligence10030036","http://dx.doi.org/10.3390/jintelligence10030036")</f>
        <v>http://dx.doi.org/10.3390/jintelligence10030036</v>
      </c>
      <c r="BG16" t="s">
        <v>74</v>
      </c>
      <c r="BH16" t="s">
        <v>74</v>
      </c>
      <c r="BI16">
        <v>18</v>
      </c>
      <c r="BJ16" t="s">
        <v>430</v>
      </c>
      <c r="BK16" t="s">
        <v>98</v>
      </c>
      <c r="BL16" t="s">
        <v>431</v>
      </c>
      <c r="BM16" t="s">
        <v>432</v>
      </c>
      <c r="BN16">
        <v>35893267</v>
      </c>
      <c r="BO16" t="s">
        <v>433</v>
      </c>
      <c r="BP16" t="s">
        <v>74</v>
      </c>
      <c r="BQ16" t="s">
        <v>74</v>
      </c>
      <c r="BR16" t="s">
        <v>102</v>
      </c>
      <c r="BS16" t="s">
        <v>434</v>
      </c>
      <c r="BT16" t="str">
        <f>HYPERLINK("https%3A%2F%2Fwww.webofscience.com%2Fwos%2Fwoscc%2Ffull-record%2FWOS:000857517200001","View Full Record in Web of Science")</f>
        <v>View Full Record in Web of Science</v>
      </c>
    </row>
    <row r="17" spans="1:72" x14ac:dyDescent="0.25">
      <c r="A17" t="s">
        <v>72</v>
      </c>
      <c r="B17" t="s">
        <v>435</v>
      </c>
      <c r="C17" t="s">
        <v>74</v>
      </c>
      <c r="D17" t="s">
        <v>74</v>
      </c>
      <c r="E17" t="s">
        <v>74</v>
      </c>
      <c r="F17" t="s">
        <v>436</v>
      </c>
      <c r="G17" t="s">
        <v>74</v>
      </c>
      <c r="H17" t="s">
        <v>74</v>
      </c>
      <c r="I17" t="s">
        <v>437</v>
      </c>
      <c r="J17" t="s">
        <v>438</v>
      </c>
      <c r="K17" t="s">
        <v>74</v>
      </c>
      <c r="L17" t="s">
        <v>74</v>
      </c>
      <c r="M17" t="s">
        <v>78</v>
      </c>
      <c r="N17" t="s">
        <v>108</v>
      </c>
      <c r="O17" t="s">
        <v>74</v>
      </c>
      <c r="P17" t="s">
        <v>74</v>
      </c>
      <c r="Q17" t="s">
        <v>74</v>
      </c>
      <c r="R17" t="s">
        <v>74</v>
      </c>
      <c r="S17" t="s">
        <v>74</v>
      </c>
      <c r="T17" t="s">
        <v>439</v>
      </c>
      <c r="U17" t="s">
        <v>440</v>
      </c>
      <c r="V17" t="s">
        <v>441</v>
      </c>
      <c r="W17" t="s">
        <v>442</v>
      </c>
      <c r="X17" t="s">
        <v>443</v>
      </c>
      <c r="Y17" t="s">
        <v>444</v>
      </c>
      <c r="Z17" t="s">
        <v>445</v>
      </c>
      <c r="AA17" t="s">
        <v>446</v>
      </c>
      <c r="AB17" t="s">
        <v>447</v>
      </c>
      <c r="AC17" t="s">
        <v>220</v>
      </c>
      <c r="AD17" t="s">
        <v>220</v>
      </c>
      <c r="AE17" t="s">
        <v>448</v>
      </c>
      <c r="AF17" t="s">
        <v>74</v>
      </c>
      <c r="AG17">
        <v>82</v>
      </c>
      <c r="AH17">
        <v>0</v>
      </c>
      <c r="AI17">
        <v>0</v>
      </c>
      <c r="AJ17">
        <v>12</v>
      </c>
      <c r="AK17">
        <v>19</v>
      </c>
      <c r="AL17" t="s">
        <v>119</v>
      </c>
      <c r="AM17" t="s">
        <v>120</v>
      </c>
      <c r="AN17" t="s">
        <v>121</v>
      </c>
      <c r="AO17" t="s">
        <v>74</v>
      </c>
      <c r="AP17" t="s">
        <v>449</v>
      </c>
      <c r="AQ17" t="s">
        <v>74</v>
      </c>
      <c r="AR17" t="s">
        <v>450</v>
      </c>
      <c r="AS17" t="s">
        <v>451</v>
      </c>
      <c r="AT17" t="s">
        <v>125</v>
      </c>
      <c r="AU17">
        <v>2022</v>
      </c>
      <c r="AV17">
        <v>7</v>
      </c>
      <c r="AW17">
        <v>3</v>
      </c>
      <c r="AX17" t="s">
        <v>74</v>
      </c>
      <c r="AY17" t="s">
        <v>74</v>
      </c>
      <c r="AZ17" t="s">
        <v>74</v>
      </c>
      <c r="BA17" t="s">
        <v>74</v>
      </c>
      <c r="BB17" t="s">
        <v>74</v>
      </c>
      <c r="BC17" t="s">
        <v>74</v>
      </c>
      <c r="BD17">
        <v>212</v>
      </c>
      <c r="BE17" t="s">
        <v>452</v>
      </c>
      <c r="BF17" t="str">
        <f>HYPERLINK("http://dx.doi.org/10.3390/languages7030212","http://dx.doi.org/10.3390/languages7030212")</f>
        <v>http://dx.doi.org/10.3390/languages7030212</v>
      </c>
      <c r="BG17" t="s">
        <v>74</v>
      </c>
      <c r="BH17" t="s">
        <v>74</v>
      </c>
      <c r="BI17">
        <v>20</v>
      </c>
      <c r="BJ17" t="s">
        <v>453</v>
      </c>
      <c r="BK17" t="s">
        <v>128</v>
      </c>
      <c r="BL17" t="s">
        <v>454</v>
      </c>
      <c r="BM17" t="s">
        <v>455</v>
      </c>
      <c r="BN17" t="s">
        <v>74</v>
      </c>
      <c r="BO17" t="s">
        <v>130</v>
      </c>
      <c r="BP17" t="s">
        <v>74</v>
      </c>
      <c r="BQ17" t="s">
        <v>74</v>
      </c>
      <c r="BR17" t="s">
        <v>102</v>
      </c>
      <c r="BS17" t="s">
        <v>456</v>
      </c>
      <c r="BT17" t="str">
        <f>HYPERLINK("https%3A%2F%2Fwww.webofscience.com%2Fwos%2Fwoscc%2Ffull-record%2FWOS:000859659600001","View Full Record in Web of Science")</f>
        <v>View Full Record in Web of Science</v>
      </c>
    </row>
    <row r="18" spans="1:72" x14ac:dyDescent="0.25">
      <c r="A18" t="s">
        <v>72</v>
      </c>
      <c r="B18" t="s">
        <v>457</v>
      </c>
      <c r="C18" t="s">
        <v>74</v>
      </c>
      <c r="D18" t="s">
        <v>74</v>
      </c>
      <c r="E18" t="s">
        <v>74</v>
      </c>
      <c r="F18" t="s">
        <v>458</v>
      </c>
      <c r="G18" t="s">
        <v>74</v>
      </c>
      <c r="H18" t="s">
        <v>74</v>
      </c>
      <c r="I18" t="s">
        <v>459</v>
      </c>
      <c r="J18" t="s">
        <v>460</v>
      </c>
      <c r="K18" t="s">
        <v>74</v>
      </c>
      <c r="L18" t="s">
        <v>74</v>
      </c>
      <c r="M18" t="s">
        <v>78</v>
      </c>
      <c r="N18" t="s">
        <v>108</v>
      </c>
      <c r="O18" t="s">
        <v>74</v>
      </c>
      <c r="P18" t="s">
        <v>74</v>
      </c>
      <c r="Q18" t="s">
        <v>74</v>
      </c>
      <c r="R18" t="s">
        <v>74</v>
      </c>
      <c r="S18" t="s">
        <v>74</v>
      </c>
      <c r="T18" t="s">
        <v>74</v>
      </c>
      <c r="U18" t="s">
        <v>461</v>
      </c>
      <c r="V18" t="s">
        <v>462</v>
      </c>
      <c r="W18" t="s">
        <v>463</v>
      </c>
      <c r="X18" t="s">
        <v>464</v>
      </c>
      <c r="Y18" t="s">
        <v>465</v>
      </c>
      <c r="Z18" t="s">
        <v>466</v>
      </c>
      <c r="AA18" t="s">
        <v>467</v>
      </c>
      <c r="AB18" t="s">
        <v>468</v>
      </c>
      <c r="AC18" t="s">
        <v>469</v>
      </c>
      <c r="AD18" t="s">
        <v>470</v>
      </c>
      <c r="AE18" t="s">
        <v>471</v>
      </c>
      <c r="AF18" t="s">
        <v>74</v>
      </c>
      <c r="AG18">
        <v>105</v>
      </c>
      <c r="AH18">
        <v>2</v>
      </c>
      <c r="AI18">
        <v>2</v>
      </c>
      <c r="AJ18">
        <v>12</v>
      </c>
      <c r="AK18">
        <v>33</v>
      </c>
      <c r="AL18" t="s">
        <v>472</v>
      </c>
      <c r="AM18" t="s">
        <v>473</v>
      </c>
      <c r="AN18" t="s">
        <v>474</v>
      </c>
      <c r="AO18" t="s">
        <v>475</v>
      </c>
      <c r="AP18" t="s">
        <v>476</v>
      </c>
      <c r="AQ18" t="s">
        <v>74</v>
      </c>
      <c r="AR18" t="s">
        <v>477</v>
      </c>
      <c r="AS18" t="s">
        <v>478</v>
      </c>
      <c r="AT18" t="s">
        <v>479</v>
      </c>
      <c r="AU18">
        <v>2023</v>
      </c>
      <c r="AV18">
        <v>24</v>
      </c>
      <c r="AW18">
        <v>1</v>
      </c>
      <c r="AX18" t="s">
        <v>74</v>
      </c>
      <c r="AY18" t="s">
        <v>74</v>
      </c>
      <c r="AZ18" t="s">
        <v>74</v>
      </c>
      <c r="BA18" t="s">
        <v>74</v>
      </c>
      <c r="BB18">
        <v>50</v>
      </c>
      <c r="BC18">
        <v>70</v>
      </c>
      <c r="BD18" t="s">
        <v>74</v>
      </c>
      <c r="BE18" t="s">
        <v>480</v>
      </c>
      <c r="BF18" t="str">
        <f>HYPERLINK("http://dx.doi.org/10.1039/d2rp00110a","http://dx.doi.org/10.1039/d2rp00110a")</f>
        <v>http://dx.doi.org/10.1039/d2rp00110a</v>
      </c>
      <c r="BG18" t="s">
        <v>74</v>
      </c>
      <c r="BH18" t="s">
        <v>481</v>
      </c>
      <c r="BI18">
        <v>21</v>
      </c>
      <c r="BJ18" t="s">
        <v>482</v>
      </c>
      <c r="BK18" t="s">
        <v>204</v>
      </c>
      <c r="BL18" t="s">
        <v>127</v>
      </c>
      <c r="BM18" t="s">
        <v>483</v>
      </c>
      <c r="BN18" t="s">
        <v>74</v>
      </c>
      <c r="BO18" t="s">
        <v>484</v>
      </c>
      <c r="BP18" t="s">
        <v>74</v>
      </c>
      <c r="BQ18" t="s">
        <v>74</v>
      </c>
      <c r="BR18" t="s">
        <v>102</v>
      </c>
      <c r="BS18" t="s">
        <v>485</v>
      </c>
      <c r="BT18" t="str">
        <f>HYPERLINK("https%3A%2F%2Fwww.webofscience.com%2Fwos%2Fwoscc%2Ffull-record%2FWOS:000847480200001","View Full Record in Web of Science")</f>
        <v>View Full Record in Web of Science</v>
      </c>
    </row>
    <row r="19" spans="1:72" x14ac:dyDescent="0.25">
      <c r="A19" t="s">
        <v>72</v>
      </c>
      <c r="B19" t="s">
        <v>486</v>
      </c>
      <c r="C19" t="s">
        <v>74</v>
      </c>
      <c r="D19" t="s">
        <v>74</v>
      </c>
      <c r="E19" t="s">
        <v>74</v>
      </c>
      <c r="F19" t="s">
        <v>487</v>
      </c>
      <c r="G19" t="s">
        <v>74</v>
      </c>
      <c r="H19" t="s">
        <v>74</v>
      </c>
      <c r="I19" t="s">
        <v>488</v>
      </c>
      <c r="J19" t="s">
        <v>489</v>
      </c>
      <c r="K19" t="s">
        <v>74</v>
      </c>
      <c r="L19" t="s">
        <v>74</v>
      </c>
      <c r="M19" t="s">
        <v>78</v>
      </c>
      <c r="N19" t="s">
        <v>108</v>
      </c>
      <c r="O19" t="s">
        <v>74</v>
      </c>
      <c r="P19" t="s">
        <v>74</v>
      </c>
      <c r="Q19" t="s">
        <v>74</v>
      </c>
      <c r="R19" t="s">
        <v>74</v>
      </c>
      <c r="S19" t="s">
        <v>74</v>
      </c>
      <c r="T19" t="s">
        <v>490</v>
      </c>
      <c r="U19" t="s">
        <v>491</v>
      </c>
      <c r="V19" t="s">
        <v>492</v>
      </c>
      <c r="W19" t="s">
        <v>493</v>
      </c>
      <c r="X19" t="s">
        <v>494</v>
      </c>
      <c r="Y19" t="s">
        <v>495</v>
      </c>
      <c r="Z19" t="s">
        <v>496</v>
      </c>
      <c r="AA19" t="s">
        <v>497</v>
      </c>
      <c r="AB19" t="s">
        <v>498</v>
      </c>
      <c r="AC19" t="s">
        <v>74</v>
      </c>
      <c r="AD19" t="s">
        <v>74</v>
      </c>
      <c r="AE19" t="s">
        <v>74</v>
      </c>
      <c r="AF19" t="s">
        <v>74</v>
      </c>
      <c r="AG19">
        <v>106</v>
      </c>
      <c r="AH19">
        <v>1</v>
      </c>
      <c r="AI19">
        <v>1</v>
      </c>
      <c r="AJ19">
        <v>5</v>
      </c>
      <c r="AK19">
        <v>17</v>
      </c>
      <c r="AL19" t="s">
        <v>499</v>
      </c>
      <c r="AM19" t="s">
        <v>500</v>
      </c>
      <c r="AN19" t="s">
        <v>501</v>
      </c>
      <c r="AO19" t="s">
        <v>502</v>
      </c>
      <c r="AP19" t="s">
        <v>503</v>
      </c>
      <c r="AQ19" t="s">
        <v>74</v>
      </c>
      <c r="AR19" t="s">
        <v>504</v>
      </c>
      <c r="AS19" t="s">
        <v>505</v>
      </c>
      <c r="AT19" t="s">
        <v>506</v>
      </c>
      <c r="AU19">
        <v>2023</v>
      </c>
      <c r="AV19">
        <v>15</v>
      </c>
      <c r="AW19">
        <v>1</v>
      </c>
      <c r="AX19" t="s">
        <v>74</v>
      </c>
      <c r="AY19" t="s">
        <v>74</v>
      </c>
      <c r="AZ19" t="s">
        <v>74</v>
      </c>
      <c r="BA19" t="s">
        <v>74</v>
      </c>
      <c r="BB19">
        <v>90</v>
      </c>
      <c r="BC19">
        <v>104</v>
      </c>
      <c r="BD19" t="s">
        <v>74</v>
      </c>
      <c r="BE19" t="s">
        <v>507</v>
      </c>
      <c r="BF19" t="str">
        <f>HYPERLINK("http://dx.doi.org/10.1007/s12310-022-09534-1","http://dx.doi.org/10.1007/s12310-022-09534-1")</f>
        <v>http://dx.doi.org/10.1007/s12310-022-09534-1</v>
      </c>
      <c r="BG19" t="s">
        <v>74</v>
      </c>
      <c r="BH19" t="s">
        <v>508</v>
      </c>
      <c r="BI19">
        <v>15</v>
      </c>
      <c r="BJ19" t="s">
        <v>509</v>
      </c>
      <c r="BK19" t="s">
        <v>98</v>
      </c>
      <c r="BL19" t="s">
        <v>431</v>
      </c>
      <c r="BM19" t="s">
        <v>510</v>
      </c>
      <c r="BN19" t="s">
        <v>74</v>
      </c>
      <c r="BO19" t="s">
        <v>74</v>
      </c>
      <c r="BP19" t="s">
        <v>74</v>
      </c>
      <c r="BQ19" t="s">
        <v>74</v>
      </c>
      <c r="BR19" t="s">
        <v>102</v>
      </c>
      <c r="BS19" t="s">
        <v>511</v>
      </c>
      <c r="BT19" t="str">
        <f>HYPERLINK("https%3A%2F%2Fwww.webofscience.com%2Fwos%2Fwoscc%2Ffull-record%2FWOS:000825884700001","View Full Record in Web of Science")</f>
        <v>View Full Record in Web of Science</v>
      </c>
    </row>
    <row r="20" spans="1:72" x14ac:dyDescent="0.25">
      <c r="A20" t="s">
        <v>72</v>
      </c>
      <c r="B20" t="s">
        <v>512</v>
      </c>
      <c r="C20" t="s">
        <v>74</v>
      </c>
      <c r="D20" t="s">
        <v>74</v>
      </c>
      <c r="E20" t="s">
        <v>74</v>
      </c>
      <c r="F20" t="s">
        <v>513</v>
      </c>
      <c r="G20" t="s">
        <v>74</v>
      </c>
      <c r="H20" t="s">
        <v>74</v>
      </c>
      <c r="I20" t="s">
        <v>514</v>
      </c>
      <c r="J20" t="s">
        <v>107</v>
      </c>
      <c r="K20" t="s">
        <v>74</v>
      </c>
      <c r="L20" t="s">
        <v>74</v>
      </c>
      <c r="M20" t="s">
        <v>78</v>
      </c>
      <c r="N20" t="s">
        <v>108</v>
      </c>
      <c r="O20" t="s">
        <v>74</v>
      </c>
      <c r="P20" t="s">
        <v>74</v>
      </c>
      <c r="Q20" t="s">
        <v>74</v>
      </c>
      <c r="R20" t="s">
        <v>74</v>
      </c>
      <c r="S20" t="s">
        <v>74</v>
      </c>
      <c r="T20" t="s">
        <v>515</v>
      </c>
      <c r="U20" t="s">
        <v>74</v>
      </c>
      <c r="V20" t="s">
        <v>516</v>
      </c>
      <c r="W20" t="s">
        <v>517</v>
      </c>
      <c r="X20" t="s">
        <v>518</v>
      </c>
      <c r="Y20" t="s">
        <v>519</v>
      </c>
      <c r="Z20" t="s">
        <v>520</v>
      </c>
      <c r="AA20" t="s">
        <v>74</v>
      </c>
      <c r="AB20" t="s">
        <v>521</v>
      </c>
      <c r="AC20" t="s">
        <v>74</v>
      </c>
      <c r="AD20" t="s">
        <v>74</v>
      </c>
      <c r="AE20" t="s">
        <v>74</v>
      </c>
      <c r="AF20" t="s">
        <v>74</v>
      </c>
      <c r="AG20">
        <v>43</v>
      </c>
      <c r="AH20">
        <v>1</v>
      </c>
      <c r="AI20">
        <v>1</v>
      </c>
      <c r="AJ20">
        <v>1</v>
      </c>
      <c r="AK20">
        <v>1</v>
      </c>
      <c r="AL20" t="s">
        <v>119</v>
      </c>
      <c r="AM20" t="s">
        <v>120</v>
      </c>
      <c r="AN20" t="s">
        <v>121</v>
      </c>
      <c r="AO20" t="s">
        <v>74</v>
      </c>
      <c r="AP20" t="s">
        <v>122</v>
      </c>
      <c r="AQ20" t="s">
        <v>74</v>
      </c>
      <c r="AR20" t="s">
        <v>123</v>
      </c>
      <c r="AS20" t="s">
        <v>124</v>
      </c>
      <c r="AT20" t="s">
        <v>522</v>
      </c>
      <c r="AU20">
        <v>2022</v>
      </c>
      <c r="AV20">
        <v>12</v>
      </c>
      <c r="AW20">
        <v>7</v>
      </c>
      <c r="AX20" t="s">
        <v>74</v>
      </c>
      <c r="AY20" t="s">
        <v>74</v>
      </c>
      <c r="AZ20" t="s">
        <v>74</v>
      </c>
      <c r="BA20" t="s">
        <v>74</v>
      </c>
      <c r="BB20" t="s">
        <v>74</v>
      </c>
      <c r="BC20" t="s">
        <v>74</v>
      </c>
      <c r="BD20">
        <v>480</v>
      </c>
      <c r="BE20" t="s">
        <v>523</v>
      </c>
      <c r="BF20" t="str">
        <f>HYPERLINK("http://dx.doi.org/10.3390/educsci12070480","http://dx.doi.org/10.3390/educsci12070480")</f>
        <v>http://dx.doi.org/10.3390/educsci12070480</v>
      </c>
      <c r="BG20" t="s">
        <v>74</v>
      </c>
      <c r="BH20" t="s">
        <v>74</v>
      </c>
      <c r="BI20">
        <v>14</v>
      </c>
      <c r="BJ20" t="s">
        <v>127</v>
      </c>
      <c r="BK20" t="s">
        <v>128</v>
      </c>
      <c r="BL20" t="s">
        <v>127</v>
      </c>
      <c r="BM20" t="s">
        <v>524</v>
      </c>
      <c r="BN20" t="s">
        <v>74</v>
      </c>
      <c r="BO20" t="s">
        <v>130</v>
      </c>
      <c r="BP20" t="s">
        <v>74</v>
      </c>
      <c r="BQ20" t="s">
        <v>74</v>
      </c>
      <c r="BR20" t="s">
        <v>102</v>
      </c>
      <c r="BS20" t="s">
        <v>525</v>
      </c>
      <c r="BT20" t="str">
        <f>HYPERLINK("https%3A%2F%2Fwww.webofscience.com%2Fwos%2Fwoscc%2Ffull-record%2FWOS:000833795200001","View Full Record in Web of Science")</f>
        <v>View Full Record in Web of Science</v>
      </c>
    </row>
    <row r="21" spans="1:72" x14ac:dyDescent="0.25">
      <c r="A21" t="s">
        <v>72</v>
      </c>
      <c r="B21" t="s">
        <v>526</v>
      </c>
      <c r="C21" t="s">
        <v>74</v>
      </c>
      <c r="D21" t="s">
        <v>74</v>
      </c>
      <c r="E21" t="s">
        <v>74</v>
      </c>
      <c r="F21" t="s">
        <v>527</v>
      </c>
      <c r="G21" t="s">
        <v>74</v>
      </c>
      <c r="H21" t="s">
        <v>74</v>
      </c>
      <c r="I21" t="s">
        <v>528</v>
      </c>
      <c r="J21" t="s">
        <v>186</v>
      </c>
      <c r="K21" t="s">
        <v>74</v>
      </c>
      <c r="L21" t="s">
        <v>74</v>
      </c>
      <c r="M21" t="s">
        <v>78</v>
      </c>
      <c r="N21" t="s">
        <v>108</v>
      </c>
      <c r="O21" t="s">
        <v>74</v>
      </c>
      <c r="P21" t="s">
        <v>74</v>
      </c>
      <c r="Q21" t="s">
        <v>74</v>
      </c>
      <c r="R21" t="s">
        <v>74</v>
      </c>
      <c r="S21" t="s">
        <v>74</v>
      </c>
      <c r="T21" t="s">
        <v>529</v>
      </c>
      <c r="U21" t="s">
        <v>530</v>
      </c>
      <c r="V21" t="s">
        <v>531</v>
      </c>
      <c r="W21" t="s">
        <v>532</v>
      </c>
      <c r="X21" t="s">
        <v>533</v>
      </c>
      <c r="Y21" t="s">
        <v>534</v>
      </c>
      <c r="Z21" t="s">
        <v>535</v>
      </c>
      <c r="AA21" t="s">
        <v>536</v>
      </c>
      <c r="AB21" t="s">
        <v>537</v>
      </c>
      <c r="AC21" t="s">
        <v>74</v>
      </c>
      <c r="AD21" t="s">
        <v>74</v>
      </c>
      <c r="AE21" t="s">
        <v>74</v>
      </c>
      <c r="AF21" t="s">
        <v>74</v>
      </c>
      <c r="AG21">
        <v>104</v>
      </c>
      <c r="AH21">
        <v>0</v>
      </c>
      <c r="AI21">
        <v>0</v>
      </c>
      <c r="AJ21">
        <v>7</v>
      </c>
      <c r="AK21">
        <v>9</v>
      </c>
      <c r="AL21" t="s">
        <v>119</v>
      </c>
      <c r="AM21" t="s">
        <v>120</v>
      </c>
      <c r="AN21" t="s">
        <v>121</v>
      </c>
      <c r="AO21" t="s">
        <v>74</v>
      </c>
      <c r="AP21" t="s">
        <v>198</v>
      </c>
      <c r="AQ21" t="s">
        <v>74</v>
      </c>
      <c r="AR21" t="s">
        <v>199</v>
      </c>
      <c r="AS21" t="s">
        <v>200</v>
      </c>
      <c r="AT21" t="s">
        <v>178</v>
      </c>
      <c r="AU21">
        <v>2022</v>
      </c>
      <c r="AV21">
        <v>14</v>
      </c>
      <c r="AW21">
        <v>12</v>
      </c>
      <c r="AX21" t="s">
        <v>74</v>
      </c>
      <c r="AY21" t="s">
        <v>74</v>
      </c>
      <c r="AZ21" t="s">
        <v>74</v>
      </c>
      <c r="BA21" t="s">
        <v>74</v>
      </c>
      <c r="BB21" t="s">
        <v>74</v>
      </c>
      <c r="BC21" t="s">
        <v>74</v>
      </c>
      <c r="BD21">
        <v>7502</v>
      </c>
      <c r="BE21" t="s">
        <v>538</v>
      </c>
      <c r="BF21" t="str">
        <f>HYPERLINK("http://dx.doi.org/10.3390/su14127502","http://dx.doi.org/10.3390/su14127502")</f>
        <v>http://dx.doi.org/10.3390/su14127502</v>
      </c>
      <c r="BG21" t="s">
        <v>74</v>
      </c>
      <c r="BH21" t="s">
        <v>74</v>
      </c>
      <c r="BI21">
        <v>22</v>
      </c>
      <c r="BJ21" t="s">
        <v>203</v>
      </c>
      <c r="BK21" t="s">
        <v>204</v>
      </c>
      <c r="BL21" t="s">
        <v>205</v>
      </c>
      <c r="BM21" t="s">
        <v>539</v>
      </c>
      <c r="BN21" t="s">
        <v>74</v>
      </c>
      <c r="BO21" t="s">
        <v>540</v>
      </c>
      <c r="BP21" t="s">
        <v>74</v>
      </c>
      <c r="BQ21" t="s">
        <v>74</v>
      </c>
      <c r="BR21" t="s">
        <v>102</v>
      </c>
      <c r="BS21" t="s">
        <v>541</v>
      </c>
      <c r="BT21" t="str">
        <f>HYPERLINK("https%3A%2F%2Fwww.webofscience.com%2Fwos%2Fwoscc%2Ffull-record%2FWOS:000816825100001","View Full Record in Web of Science")</f>
        <v>View Full Record in Web of Science</v>
      </c>
    </row>
    <row r="22" spans="1:72" x14ac:dyDescent="0.25">
      <c r="A22" t="s">
        <v>72</v>
      </c>
      <c r="B22" t="s">
        <v>542</v>
      </c>
      <c r="C22" t="s">
        <v>74</v>
      </c>
      <c r="D22" t="s">
        <v>74</v>
      </c>
      <c r="E22" t="s">
        <v>74</v>
      </c>
      <c r="F22" t="s">
        <v>543</v>
      </c>
      <c r="G22" t="s">
        <v>74</v>
      </c>
      <c r="H22" t="s">
        <v>74</v>
      </c>
      <c r="I22" t="s">
        <v>544</v>
      </c>
      <c r="J22" t="s">
        <v>545</v>
      </c>
      <c r="K22" t="s">
        <v>74</v>
      </c>
      <c r="L22" t="s">
        <v>74</v>
      </c>
      <c r="M22" t="s">
        <v>78</v>
      </c>
      <c r="N22" t="s">
        <v>108</v>
      </c>
      <c r="O22" t="s">
        <v>74</v>
      </c>
      <c r="P22" t="s">
        <v>74</v>
      </c>
      <c r="Q22" t="s">
        <v>74</v>
      </c>
      <c r="R22" t="s">
        <v>74</v>
      </c>
      <c r="S22" t="s">
        <v>74</v>
      </c>
      <c r="T22" t="s">
        <v>546</v>
      </c>
      <c r="U22" t="s">
        <v>74</v>
      </c>
      <c r="V22" t="s">
        <v>547</v>
      </c>
      <c r="W22" t="s">
        <v>548</v>
      </c>
      <c r="X22" t="s">
        <v>350</v>
      </c>
      <c r="Y22" t="s">
        <v>549</v>
      </c>
      <c r="Z22" t="s">
        <v>550</v>
      </c>
      <c r="AA22" t="s">
        <v>74</v>
      </c>
      <c r="AB22" t="s">
        <v>74</v>
      </c>
      <c r="AC22" t="s">
        <v>74</v>
      </c>
      <c r="AD22" t="s">
        <v>74</v>
      </c>
      <c r="AE22" t="s">
        <v>74</v>
      </c>
      <c r="AF22" t="s">
        <v>74</v>
      </c>
      <c r="AG22">
        <v>25</v>
      </c>
      <c r="AH22">
        <v>2</v>
      </c>
      <c r="AI22">
        <v>2</v>
      </c>
      <c r="AJ22">
        <v>0</v>
      </c>
      <c r="AK22">
        <v>13</v>
      </c>
      <c r="AL22" t="s">
        <v>551</v>
      </c>
      <c r="AM22" t="s">
        <v>552</v>
      </c>
      <c r="AN22" t="s">
        <v>553</v>
      </c>
      <c r="AO22" t="s">
        <v>74</v>
      </c>
      <c r="AP22" t="s">
        <v>554</v>
      </c>
      <c r="AQ22" t="s">
        <v>74</v>
      </c>
      <c r="AR22" t="s">
        <v>555</v>
      </c>
      <c r="AS22" t="s">
        <v>556</v>
      </c>
      <c r="AT22" t="s">
        <v>557</v>
      </c>
      <c r="AU22">
        <v>2022</v>
      </c>
      <c r="AV22">
        <v>7</v>
      </c>
      <c r="AW22" t="s">
        <v>74</v>
      </c>
      <c r="AX22" t="s">
        <v>74</v>
      </c>
      <c r="AY22" t="s">
        <v>74</v>
      </c>
      <c r="AZ22" t="s">
        <v>74</v>
      </c>
      <c r="BA22" t="s">
        <v>74</v>
      </c>
      <c r="BB22" t="s">
        <v>74</v>
      </c>
      <c r="BC22" t="s">
        <v>74</v>
      </c>
      <c r="BD22">
        <v>814168</v>
      </c>
      <c r="BE22" t="s">
        <v>558</v>
      </c>
      <c r="BF22" t="str">
        <f>HYPERLINK("http://dx.doi.org/10.3389/feduc.2022.814168","http://dx.doi.org/10.3389/feduc.2022.814168")</f>
        <v>http://dx.doi.org/10.3389/feduc.2022.814168</v>
      </c>
      <c r="BG22" t="s">
        <v>74</v>
      </c>
      <c r="BH22" t="s">
        <v>74</v>
      </c>
      <c r="BI22">
        <v>7</v>
      </c>
      <c r="BJ22" t="s">
        <v>127</v>
      </c>
      <c r="BK22" t="s">
        <v>128</v>
      </c>
      <c r="BL22" t="s">
        <v>127</v>
      </c>
      <c r="BM22" t="s">
        <v>559</v>
      </c>
      <c r="BN22" t="s">
        <v>74</v>
      </c>
      <c r="BO22" t="s">
        <v>130</v>
      </c>
      <c r="BP22" t="s">
        <v>74</v>
      </c>
      <c r="BQ22" t="s">
        <v>74</v>
      </c>
      <c r="BR22" t="s">
        <v>102</v>
      </c>
      <c r="BS22" t="s">
        <v>560</v>
      </c>
      <c r="BT22" t="str">
        <f>HYPERLINK("https%3A%2F%2Fwww.webofscience.com%2Fwos%2Fwoscc%2Ffull-record%2FWOS:000761417900001","View Full Record in Web of Science")</f>
        <v>View Full Record in Web of Science</v>
      </c>
    </row>
    <row r="23" spans="1:72" x14ac:dyDescent="0.25">
      <c r="A23" t="s">
        <v>72</v>
      </c>
      <c r="B23" t="s">
        <v>561</v>
      </c>
      <c r="C23" t="s">
        <v>74</v>
      </c>
      <c r="D23" t="s">
        <v>74</v>
      </c>
      <c r="E23" t="s">
        <v>74</v>
      </c>
      <c r="F23" t="s">
        <v>562</v>
      </c>
      <c r="G23" t="s">
        <v>74</v>
      </c>
      <c r="H23" t="s">
        <v>74</v>
      </c>
      <c r="I23" t="s">
        <v>563</v>
      </c>
      <c r="J23" t="s">
        <v>107</v>
      </c>
      <c r="K23" t="s">
        <v>74</v>
      </c>
      <c r="L23" t="s">
        <v>74</v>
      </c>
      <c r="M23" t="s">
        <v>78</v>
      </c>
      <c r="N23" t="s">
        <v>108</v>
      </c>
      <c r="O23" t="s">
        <v>74</v>
      </c>
      <c r="P23" t="s">
        <v>74</v>
      </c>
      <c r="Q23" t="s">
        <v>74</v>
      </c>
      <c r="R23" t="s">
        <v>74</v>
      </c>
      <c r="S23" t="s">
        <v>74</v>
      </c>
      <c r="T23" t="s">
        <v>564</v>
      </c>
      <c r="U23" t="s">
        <v>74</v>
      </c>
      <c r="V23" t="s">
        <v>565</v>
      </c>
      <c r="W23" t="s">
        <v>566</v>
      </c>
      <c r="X23" t="s">
        <v>567</v>
      </c>
      <c r="Y23" t="s">
        <v>568</v>
      </c>
      <c r="Z23" t="s">
        <v>569</v>
      </c>
      <c r="AA23" t="s">
        <v>570</v>
      </c>
      <c r="AB23" t="s">
        <v>571</v>
      </c>
      <c r="AC23" t="s">
        <v>74</v>
      </c>
      <c r="AD23" t="s">
        <v>74</v>
      </c>
      <c r="AE23" t="s">
        <v>74</v>
      </c>
      <c r="AF23" t="s">
        <v>74</v>
      </c>
      <c r="AG23">
        <v>26</v>
      </c>
      <c r="AH23">
        <v>2</v>
      </c>
      <c r="AI23">
        <v>2</v>
      </c>
      <c r="AJ23">
        <v>1</v>
      </c>
      <c r="AK23">
        <v>5</v>
      </c>
      <c r="AL23" t="s">
        <v>119</v>
      </c>
      <c r="AM23" t="s">
        <v>120</v>
      </c>
      <c r="AN23" t="s">
        <v>121</v>
      </c>
      <c r="AO23" t="s">
        <v>74</v>
      </c>
      <c r="AP23" t="s">
        <v>122</v>
      </c>
      <c r="AQ23" t="s">
        <v>74</v>
      </c>
      <c r="AR23" t="s">
        <v>123</v>
      </c>
      <c r="AS23" t="s">
        <v>124</v>
      </c>
      <c r="AT23" t="s">
        <v>377</v>
      </c>
      <c r="AU23">
        <v>2022</v>
      </c>
      <c r="AV23">
        <v>12</v>
      </c>
      <c r="AW23">
        <v>1</v>
      </c>
      <c r="AX23" t="s">
        <v>74</v>
      </c>
      <c r="AY23" t="s">
        <v>74</v>
      </c>
      <c r="AZ23" t="s">
        <v>74</v>
      </c>
      <c r="BA23" t="s">
        <v>74</v>
      </c>
      <c r="BB23" t="s">
        <v>74</v>
      </c>
      <c r="BC23" t="s">
        <v>74</v>
      </c>
      <c r="BD23">
        <v>36</v>
      </c>
      <c r="BE23" t="s">
        <v>572</v>
      </c>
      <c r="BF23" t="str">
        <f>HYPERLINK("http://dx.doi.org/10.3390/educsci12010036","http://dx.doi.org/10.3390/educsci12010036")</f>
        <v>http://dx.doi.org/10.3390/educsci12010036</v>
      </c>
      <c r="BG23" t="s">
        <v>74</v>
      </c>
      <c r="BH23" t="s">
        <v>74</v>
      </c>
      <c r="BI23">
        <v>11</v>
      </c>
      <c r="BJ23" t="s">
        <v>127</v>
      </c>
      <c r="BK23" t="s">
        <v>128</v>
      </c>
      <c r="BL23" t="s">
        <v>127</v>
      </c>
      <c r="BM23" t="s">
        <v>573</v>
      </c>
      <c r="BN23" t="s">
        <v>74</v>
      </c>
      <c r="BO23" t="s">
        <v>130</v>
      </c>
      <c r="BP23" t="s">
        <v>74</v>
      </c>
      <c r="BQ23" t="s">
        <v>74</v>
      </c>
      <c r="BR23" t="s">
        <v>102</v>
      </c>
      <c r="BS23" t="s">
        <v>574</v>
      </c>
      <c r="BT23" t="str">
        <f>HYPERLINK("https%3A%2F%2Fwww.webofscience.com%2Fwos%2Fwoscc%2Ffull-record%2FWOS:000746365700001","View Full Record in Web of Science")</f>
        <v>View Full Record in Web of Science</v>
      </c>
    </row>
    <row r="24" spans="1:72" x14ac:dyDescent="0.25">
      <c r="A24" t="s">
        <v>72</v>
      </c>
      <c r="B24" t="s">
        <v>575</v>
      </c>
      <c r="C24" t="s">
        <v>74</v>
      </c>
      <c r="D24" t="s">
        <v>74</v>
      </c>
      <c r="E24" t="s">
        <v>74</v>
      </c>
      <c r="F24" t="s">
        <v>576</v>
      </c>
      <c r="G24" t="s">
        <v>74</v>
      </c>
      <c r="H24" t="s">
        <v>74</v>
      </c>
      <c r="I24" t="s">
        <v>577</v>
      </c>
      <c r="J24" t="s">
        <v>578</v>
      </c>
      <c r="K24" t="s">
        <v>74</v>
      </c>
      <c r="L24" t="s">
        <v>74</v>
      </c>
      <c r="M24" t="s">
        <v>579</v>
      </c>
      <c r="N24" t="s">
        <v>108</v>
      </c>
      <c r="O24" t="s">
        <v>74</v>
      </c>
      <c r="P24" t="s">
        <v>74</v>
      </c>
      <c r="Q24" t="s">
        <v>74</v>
      </c>
      <c r="R24" t="s">
        <v>74</v>
      </c>
      <c r="S24" t="s">
        <v>74</v>
      </c>
      <c r="T24" t="s">
        <v>580</v>
      </c>
      <c r="U24" t="s">
        <v>74</v>
      </c>
      <c r="V24" t="s">
        <v>581</v>
      </c>
      <c r="W24" t="s">
        <v>582</v>
      </c>
      <c r="X24" t="s">
        <v>583</v>
      </c>
      <c r="Y24" t="s">
        <v>584</v>
      </c>
      <c r="Z24" t="s">
        <v>585</v>
      </c>
      <c r="AA24" t="s">
        <v>586</v>
      </c>
      <c r="AB24" t="s">
        <v>587</v>
      </c>
      <c r="AC24" t="s">
        <v>74</v>
      </c>
      <c r="AD24" t="s">
        <v>74</v>
      </c>
      <c r="AE24" t="s">
        <v>74</v>
      </c>
      <c r="AF24" t="s">
        <v>74</v>
      </c>
      <c r="AG24">
        <v>17</v>
      </c>
      <c r="AH24">
        <v>0</v>
      </c>
      <c r="AI24">
        <v>0</v>
      </c>
      <c r="AJ24">
        <v>1</v>
      </c>
      <c r="AK24">
        <v>1</v>
      </c>
      <c r="AL24" t="s">
        <v>588</v>
      </c>
      <c r="AM24" t="s">
        <v>589</v>
      </c>
      <c r="AN24" t="s">
        <v>590</v>
      </c>
      <c r="AO24" t="s">
        <v>591</v>
      </c>
      <c r="AP24" t="s">
        <v>74</v>
      </c>
      <c r="AQ24" t="s">
        <v>74</v>
      </c>
      <c r="AR24" t="s">
        <v>592</v>
      </c>
      <c r="AS24" t="s">
        <v>593</v>
      </c>
      <c r="AT24" t="s">
        <v>74</v>
      </c>
      <c r="AU24">
        <v>2022</v>
      </c>
      <c r="AV24">
        <v>88</v>
      </c>
      <c r="AW24">
        <v>2</v>
      </c>
      <c r="AX24" t="s">
        <v>74</v>
      </c>
      <c r="AY24" t="s">
        <v>74</v>
      </c>
      <c r="AZ24" t="s">
        <v>74</v>
      </c>
      <c r="BA24" t="s">
        <v>74</v>
      </c>
      <c r="BB24">
        <v>126</v>
      </c>
      <c r="BC24">
        <v>138</v>
      </c>
      <c r="BD24" t="s">
        <v>74</v>
      </c>
      <c r="BE24" t="s">
        <v>594</v>
      </c>
      <c r="BF24" t="str">
        <f>HYPERLINK("http://dx.doi.org/10.33407/itlt.v88i2.4787","http://dx.doi.org/10.33407/itlt.v88i2.4787")</f>
        <v>http://dx.doi.org/10.33407/itlt.v88i2.4787</v>
      </c>
      <c r="BG24" t="s">
        <v>74</v>
      </c>
      <c r="BH24" t="s">
        <v>74</v>
      </c>
      <c r="BI24">
        <v>13</v>
      </c>
      <c r="BJ24" t="s">
        <v>127</v>
      </c>
      <c r="BK24" t="s">
        <v>128</v>
      </c>
      <c r="BL24" t="s">
        <v>127</v>
      </c>
      <c r="BM24" t="s">
        <v>595</v>
      </c>
      <c r="BN24" t="s">
        <v>74</v>
      </c>
      <c r="BO24" t="s">
        <v>130</v>
      </c>
      <c r="BP24" t="s">
        <v>74</v>
      </c>
      <c r="BQ24" t="s">
        <v>74</v>
      </c>
      <c r="BR24" t="s">
        <v>102</v>
      </c>
      <c r="BS24" t="s">
        <v>596</v>
      </c>
      <c r="BT24" t="str">
        <f>HYPERLINK("https%3A%2F%2Fwww.webofscience.com%2Fwos%2Fwoscc%2Ffull-record%2FWOS:000798120700009","View Full Record in Web of Science")</f>
        <v>View Full Record in Web of Science</v>
      </c>
    </row>
    <row r="25" spans="1:72" x14ac:dyDescent="0.25">
      <c r="A25" t="s">
        <v>72</v>
      </c>
      <c r="B25" t="s">
        <v>597</v>
      </c>
      <c r="C25" t="s">
        <v>74</v>
      </c>
      <c r="D25" t="s">
        <v>74</v>
      </c>
      <c r="E25" t="s">
        <v>74</v>
      </c>
      <c r="F25" t="s">
        <v>598</v>
      </c>
      <c r="G25" t="s">
        <v>74</v>
      </c>
      <c r="H25" t="s">
        <v>74</v>
      </c>
      <c r="I25" t="s">
        <v>599</v>
      </c>
      <c r="J25" t="s">
        <v>600</v>
      </c>
      <c r="K25" t="s">
        <v>74</v>
      </c>
      <c r="L25" t="s">
        <v>74</v>
      </c>
      <c r="M25" t="s">
        <v>78</v>
      </c>
      <c r="N25" t="s">
        <v>108</v>
      </c>
      <c r="O25" t="s">
        <v>74</v>
      </c>
      <c r="P25" t="s">
        <v>74</v>
      </c>
      <c r="Q25" t="s">
        <v>74</v>
      </c>
      <c r="R25" t="s">
        <v>74</v>
      </c>
      <c r="S25" t="s">
        <v>74</v>
      </c>
      <c r="T25" t="s">
        <v>601</v>
      </c>
      <c r="U25" t="s">
        <v>602</v>
      </c>
      <c r="V25" t="s">
        <v>603</v>
      </c>
      <c r="W25" t="s">
        <v>604</v>
      </c>
      <c r="X25" t="s">
        <v>605</v>
      </c>
      <c r="Y25" t="s">
        <v>606</v>
      </c>
      <c r="Z25" t="s">
        <v>607</v>
      </c>
      <c r="AA25" t="s">
        <v>608</v>
      </c>
      <c r="AB25" t="s">
        <v>609</v>
      </c>
      <c r="AC25" t="s">
        <v>610</v>
      </c>
      <c r="AD25" t="s">
        <v>610</v>
      </c>
      <c r="AE25" t="s">
        <v>611</v>
      </c>
      <c r="AF25" t="s">
        <v>74</v>
      </c>
      <c r="AG25">
        <v>81</v>
      </c>
      <c r="AH25">
        <v>0</v>
      </c>
      <c r="AI25">
        <v>0</v>
      </c>
      <c r="AJ25">
        <v>2</v>
      </c>
      <c r="AK25">
        <v>9</v>
      </c>
      <c r="AL25" t="s">
        <v>612</v>
      </c>
      <c r="AM25" t="s">
        <v>613</v>
      </c>
      <c r="AN25" t="s">
        <v>614</v>
      </c>
      <c r="AO25" t="s">
        <v>615</v>
      </c>
      <c r="AP25" t="s">
        <v>74</v>
      </c>
      <c r="AQ25" t="s">
        <v>74</v>
      </c>
      <c r="AR25" t="s">
        <v>616</v>
      </c>
      <c r="AS25" t="s">
        <v>617</v>
      </c>
      <c r="AT25" t="s">
        <v>74</v>
      </c>
      <c r="AU25">
        <v>2022</v>
      </c>
      <c r="AV25">
        <v>10</v>
      </c>
      <c r="AW25">
        <v>2</v>
      </c>
      <c r="AX25" t="s">
        <v>74</v>
      </c>
      <c r="AY25" t="s">
        <v>74</v>
      </c>
      <c r="AZ25" t="s">
        <v>74</v>
      </c>
      <c r="BA25" t="s">
        <v>74</v>
      </c>
      <c r="BB25">
        <v>111</v>
      </c>
      <c r="BC25" t="s">
        <v>618</v>
      </c>
      <c r="BD25" t="s">
        <v>74</v>
      </c>
      <c r="BE25" t="s">
        <v>619</v>
      </c>
      <c r="BF25" t="str">
        <f>HYPERLINK("http://dx.doi.org/10.16926/par.2022.10.26","http://dx.doi.org/10.16926/par.2022.10.26")</f>
        <v>http://dx.doi.org/10.16926/par.2022.10.26</v>
      </c>
      <c r="BG25" t="s">
        <v>74</v>
      </c>
      <c r="BH25" t="s">
        <v>74</v>
      </c>
      <c r="BI25">
        <v>16</v>
      </c>
      <c r="BJ25" t="s">
        <v>620</v>
      </c>
      <c r="BK25" t="s">
        <v>128</v>
      </c>
      <c r="BL25" t="s">
        <v>620</v>
      </c>
      <c r="BM25" t="s">
        <v>621</v>
      </c>
      <c r="BN25" t="s">
        <v>74</v>
      </c>
      <c r="BO25" t="s">
        <v>130</v>
      </c>
      <c r="BP25" t="s">
        <v>74</v>
      </c>
      <c r="BQ25" t="s">
        <v>74</v>
      </c>
      <c r="BR25" t="s">
        <v>102</v>
      </c>
      <c r="BS25" t="s">
        <v>622</v>
      </c>
      <c r="BT25" t="str">
        <f>HYPERLINK("https%3A%2F%2Fwww.webofscience.com%2Fwos%2Fwoscc%2Ffull-record%2FWOS:000880566700005","View Full Record in Web of Science")</f>
        <v>View Full Record in Web of Science</v>
      </c>
    </row>
    <row r="26" spans="1:72" x14ac:dyDescent="0.25">
      <c r="A26" t="s">
        <v>72</v>
      </c>
      <c r="B26" t="s">
        <v>623</v>
      </c>
      <c r="C26" t="s">
        <v>74</v>
      </c>
      <c r="D26" t="s">
        <v>74</v>
      </c>
      <c r="E26" t="s">
        <v>74</v>
      </c>
      <c r="F26" t="s">
        <v>624</v>
      </c>
      <c r="G26" t="s">
        <v>74</v>
      </c>
      <c r="H26" t="s">
        <v>74</v>
      </c>
      <c r="I26" t="s">
        <v>625</v>
      </c>
      <c r="J26" t="s">
        <v>626</v>
      </c>
      <c r="K26" t="s">
        <v>74</v>
      </c>
      <c r="L26" t="s">
        <v>74</v>
      </c>
      <c r="M26" t="s">
        <v>78</v>
      </c>
      <c r="N26" t="s">
        <v>108</v>
      </c>
      <c r="O26" t="s">
        <v>74</v>
      </c>
      <c r="P26" t="s">
        <v>74</v>
      </c>
      <c r="Q26" t="s">
        <v>74</v>
      </c>
      <c r="R26" t="s">
        <v>74</v>
      </c>
      <c r="S26" t="s">
        <v>74</v>
      </c>
      <c r="T26" t="s">
        <v>627</v>
      </c>
      <c r="U26" t="s">
        <v>74</v>
      </c>
      <c r="V26" t="s">
        <v>628</v>
      </c>
      <c r="W26" t="s">
        <v>629</v>
      </c>
      <c r="X26" t="s">
        <v>630</v>
      </c>
      <c r="Y26" t="s">
        <v>631</v>
      </c>
      <c r="Z26" t="s">
        <v>632</v>
      </c>
      <c r="AA26" t="s">
        <v>74</v>
      </c>
      <c r="AB26" t="s">
        <v>74</v>
      </c>
      <c r="AC26" t="s">
        <v>74</v>
      </c>
      <c r="AD26" t="s">
        <v>74</v>
      </c>
      <c r="AE26" t="s">
        <v>74</v>
      </c>
      <c r="AF26" t="s">
        <v>74</v>
      </c>
      <c r="AG26">
        <v>20</v>
      </c>
      <c r="AH26">
        <v>0</v>
      </c>
      <c r="AI26">
        <v>0</v>
      </c>
      <c r="AJ26">
        <v>0</v>
      </c>
      <c r="AK26">
        <v>3</v>
      </c>
      <c r="AL26" t="s">
        <v>633</v>
      </c>
      <c r="AM26" t="s">
        <v>634</v>
      </c>
      <c r="AN26" t="s">
        <v>635</v>
      </c>
      <c r="AO26" t="s">
        <v>636</v>
      </c>
      <c r="AP26" t="s">
        <v>637</v>
      </c>
      <c r="AQ26" t="s">
        <v>74</v>
      </c>
      <c r="AR26" t="s">
        <v>638</v>
      </c>
      <c r="AS26" t="s">
        <v>639</v>
      </c>
      <c r="AT26" t="s">
        <v>74</v>
      </c>
      <c r="AU26">
        <v>2022</v>
      </c>
      <c r="AV26">
        <v>12</v>
      </c>
      <c r="AW26">
        <v>3</v>
      </c>
      <c r="AX26" t="s">
        <v>74</v>
      </c>
      <c r="AY26" t="s">
        <v>74</v>
      </c>
      <c r="AZ26" t="s">
        <v>74</v>
      </c>
      <c r="BA26" t="s">
        <v>74</v>
      </c>
      <c r="BB26">
        <v>581</v>
      </c>
      <c r="BC26">
        <v>587</v>
      </c>
      <c r="BD26" t="s">
        <v>74</v>
      </c>
      <c r="BE26" t="s">
        <v>640</v>
      </c>
      <c r="BF26" t="str">
        <f>HYPERLINK("http://dx.doi.org/10.30624/2220-4156-2022-12-3-581-587","http://dx.doi.org/10.30624/2220-4156-2022-12-3-581-587")</f>
        <v>http://dx.doi.org/10.30624/2220-4156-2022-12-3-581-587</v>
      </c>
      <c r="BG26" t="s">
        <v>74</v>
      </c>
      <c r="BH26" t="s">
        <v>74</v>
      </c>
      <c r="BI26">
        <v>7</v>
      </c>
      <c r="BJ26" t="s">
        <v>641</v>
      </c>
      <c r="BK26" t="s">
        <v>128</v>
      </c>
      <c r="BL26" t="s">
        <v>642</v>
      </c>
      <c r="BM26" t="s">
        <v>643</v>
      </c>
      <c r="BN26" t="s">
        <v>74</v>
      </c>
      <c r="BO26" t="s">
        <v>644</v>
      </c>
      <c r="BP26" t="s">
        <v>74</v>
      </c>
      <c r="BQ26" t="s">
        <v>74</v>
      </c>
      <c r="BR26" t="s">
        <v>102</v>
      </c>
      <c r="BS26" t="s">
        <v>645</v>
      </c>
      <c r="BT26" t="str">
        <f>HYPERLINK("https%3A%2F%2Fwww.webofscience.com%2Fwos%2Fwoscc%2Ffull-record%2FWOS:000889616400003","View Full Record in Web of Science")</f>
        <v>View Full Record in Web of Science</v>
      </c>
    </row>
    <row r="27" spans="1:72" x14ac:dyDescent="0.25">
      <c r="A27" t="s">
        <v>72</v>
      </c>
      <c r="B27" t="s">
        <v>646</v>
      </c>
      <c r="C27" t="s">
        <v>74</v>
      </c>
      <c r="D27" t="s">
        <v>74</v>
      </c>
      <c r="E27" t="s">
        <v>74</v>
      </c>
      <c r="F27" t="s">
        <v>647</v>
      </c>
      <c r="G27" t="s">
        <v>74</v>
      </c>
      <c r="H27" t="s">
        <v>74</v>
      </c>
      <c r="I27" t="s">
        <v>648</v>
      </c>
      <c r="J27" t="s">
        <v>649</v>
      </c>
      <c r="K27" t="s">
        <v>74</v>
      </c>
      <c r="L27" t="s">
        <v>74</v>
      </c>
      <c r="M27" t="s">
        <v>78</v>
      </c>
      <c r="N27" t="s">
        <v>108</v>
      </c>
      <c r="O27" t="s">
        <v>74</v>
      </c>
      <c r="P27" t="s">
        <v>74</v>
      </c>
      <c r="Q27" t="s">
        <v>74</v>
      </c>
      <c r="R27" t="s">
        <v>74</v>
      </c>
      <c r="S27" t="s">
        <v>74</v>
      </c>
      <c r="T27" t="s">
        <v>650</v>
      </c>
      <c r="U27" t="s">
        <v>651</v>
      </c>
      <c r="V27" t="s">
        <v>652</v>
      </c>
      <c r="W27" t="s">
        <v>653</v>
      </c>
      <c r="X27" t="s">
        <v>654</v>
      </c>
      <c r="Y27" t="s">
        <v>655</v>
      </c>
      <c r="Z27" t="s">
        <v>656</v>
      </c>
      <c r="AA27" t="s">
        <v>657</v>
      </c>
      <c r="AB27" t="s">
        <v>658</v>
      </c>
      <c r="AC27" t="s">
        <v>74</v>
      </c>
      <c r="AD27" t="s">
        <v>74</v>
      </c>
      <c r="AE27" t="s">
        <v>74</v>
      </c>
      <c r="AF27" t="s">
        <v>74</v>
      </c>
      <c r="AG27">
        <v>102</v>
      </c>
      <c r="AH27">
        <v>5</v>
      </c>
      <c r="AI27">
        <v>5</v>
      </c>
      <c r="AJ27">
        <v>4</v>
      </c>
      <c r="AK27">
        <v>27</v>
      </c>
      <c r="AL27" t="s">
        <v>659</v>
      </c>
      <c r="AM27" t="s">
        <v>316</v>
      </c>
      <c r="AN27" t="s">
        <v>660</v>
      </c>
      <c r="AO27" t="s">
        <v>661</v>
      </c>
      <c r="AP27" t="s">
        <v>662</v>
      </c>
      <c r="AQ27" t="s">
        <v>74</v>
      </c>
      <c r="AR27" t="s">
        <v>663</v>
      </c>
      <c r="AS27" t="s">
        <v>664</v>
      </c>
      <c r="AT27" t="s">
        <v>222</v>
      </c>
      <c r="AU27">
        <v>2022</v>
      </c>
      <c r="AV27">
        <v>186</v>
      </c>
      <c r="AW27" t="s">
        <v>74</v>
      </c>
      <c r="AX27" t="s">
        <v>74</v>
      </c>
      <c r="AY27" t="s">
        <v>74</v>
      </c>
      <c r="AZ27" t="s">
        <v>74</v>
      </c>
      <c r="BA27" t="s">
        <v>74</v>
      </c>
      <c r="BB27" t="s">
        <v>74</v>
      </c>
      <c r="BC27" t="s">
        <v>74</v>
      </c>
      <c r="BD27">
        <v>111339</v>
      </c>
      <c r="BE27" t="s">
        <v>665</v>
      </c>
      <c r="BF27" t="str">
        <f>HYPERLINK("http://dx.doi.org/10.1016/j.paid.2021.111339","http://dx.doi.org/10.1016/j.paid.2021.111339")</f>
        <v>http://dx.doi.org/10.1016/j.paid.2021.111339</v>
      </c>
      <c r="BG27" t="s">
        <v>74</v>
      </c>
      <c r="BH27" t="s">
        <v>666</v>
      </c>
      <c r="BI27">
        <v>8</v>
      </c>
      <c r="BJ27" t="s">
        <v>667</v>
      </c>
      <c r="BK27" t="s">
        <v>98</v>
      </c>
      <c r="BL27" t="s">
        <v>431</v>
      </c>
      <c r="BM27" t="s">
        <v>668</v>
      </c>
      <c r="BN27" t="s">
        <v>74</v>
      </c>
      <c r="BO27" t="s">
        <v>101</v>
      </c>
      <c r="BP27" t="s">
        <v>74</v>
      </c>
      <c r="BQ27" t="s">
        <v>74</v>
      </c>
      <c r="BR27" t="s">
        <v>102</v>
      </c>
      <c r="BS27" t="s">
        <v>669</v>
      </c>
      <c r="BT27" t="str">
        <f>HYPERLINK("https%3A%2F%2Fwww.webofscience.com%2Fwos%2Fwoscc%2Ffull-record%2FWOS:000717763500006","View Full Record in Web of Science")</f>
        <v>View Full Record in Web of Science</v>
      </c>
    </row>
    <row r="28" spans="1:72" x14ac:dyDescent="0.25">
      <c r="A28" t="s">
        <v>72</v>
      </c>
      <c r="B28" t="s">
        <v>670</v>
      </c>
      <c r="C28" t="s">
        <v>74</v>
      </c>
      <c r="D28" t="s">
        <v>74</v>
      </c>
      <c r="E28" t="s">
        <v>74</v>
      </c>
      <c r="F28" t="s">
        <v>671</v>
      </c>
      <c r="G28" t="s">
        <v>74</v>
      </c>
      <c r="H28" t="s">
        <v>74</v>
      </c>
      <c r="I28" t="s">
        <v>672</v>
      </c>
      <c r="J28" t="s">
        <v>673</v>
      </c>
      <c r="K28" t="s">
        <v>74</v>
      </c>
      <c r="L28" t="s">
        <v>74</v>
      </c>
      <c r="M28" t="s">
        <v>78</v>
      </c>
      <c r="N28" t="s">
        <v>108</v>
      </c>
      <c r="O28" t="s">
        <v>74</v>
      </c>
      <c r="P28" t="s">
        <v>74</v>
      </c>
      <c r="Q28" t="s">
        <v>74</v>
      </c>
      <c r="R28" t="s">
        <v>74</v>
      </c>
      <c r="S28" t="s">
        <v>74</v>
      </c>
      <c r="T28" t="s">
        <v>674</v>
      </c>
      <c r="U28" t="s">
        <v>675</v>
      </c>
      <c r="V28" t="s">
        <v>676</v>
      </c>
      <c r="W28" t="s">
        <v>677</v>
      </c>
      <c r="X28" t="s">
        <v>678</v>
      </c>
      <c r="Y28" t="s">
        <v>679</v>
      </c>
      <c r="Z28" t="s">
        <v>680</v>
      </c>
      <c r="AA28" t="s">
        <v>681</v>
      </c>
      <c r="AB28" t="s">
        <v>682</v>
      </c>
      <c r="AC28" t="s">
        <v>683</v>
      </c>
      <c r="AD28" t="s">
        <v>684</v>
      </c>
      <c r="AE28" t="s">
        <v>685</v>
      </c>
      <c r="AF28" t="s">
        <v>74</v>
      </c>
      <c r="AG28">
        <v>56</v>
      </c>
      <c r="AH28">
        <v>2</v>
      </c>
      <c r="AI28">
        <v>2</v>
      </c>
      <c r="AJ28">
        <v>1</v>
      </c>
      <c r="AK28">
        <v>2</v>
      </c>
      <c r="AL28" t="s">
        <v>686</v>
      </c>
      <c r="AM28" t="s">
        <v>687</v>
      </c>
      <c r="AN28" t="s">
        <v>688</v>
      </c>
      <c r="AO28" t="s">
        <v>689</v>
      </c>
      <c r="AP28" t="s">
        <v>690</v>
      </c>
      <c r="AQ28" t="s">
        <v>74</v>
      </c>
      <c r="AR28" t="s">
        <v>691</v>
      </c>
      <c r="AS28" t="s">
        <v>692</v>
      </c>
      <c r="AT28" t="s">
        <v>292</v>
      </c>
      <c r="AU28">
        <v>2021</v>
      </c>
      <c r="AV28">
        <v>10</v>
      </c>
      <c r="AW28">
        <v>4</v>
      </c>
      <c r="AX28" t="s">
        <v>74</v>
      </c>
      <c r="AY28" t="s">
        <v>74</v>
      </c>
      <c r="AZ28" t="s">
        <v>378</v>
      </c>
      <c r="BA28" t="s">
        <v>74</v>
      </c>
      <c r="BB28">
        <v>399</v>
      </c>
      <c r="BC28">
        <v>429</v>
      </c>
      <c r="BD28" t="s">
        <v>74</v>
      </c>
      <c r="BE28" t="s">
        <v>693</v>
      </c>
      <c r="BF28" t="str">
        <f>HYPERLINK("http://dx.doi.org/10.1057/s41309-021-00136-x","http://dx.doi.org/10.1057/s41309-021-00136-x")</f>
        <v>http://dx.doi.org/10.1057/s41309-021-00136-x</v>
      </c>
      <c r="BG28" t="s">
        <v>74</v>
      </c>
      <c r="BH28" t="s">
        <v>666</v>
      </c>
      <c r="BI28">
        <v>31</v>
      </c>
      <c r="BJ28" t="s">
        <v>694</v>
      </c>
      <c r="BK28" t="s">
        <v>128</v>
      </c>
      <c r="BL28" t="s">
        <v>695</v>
      </c>
      <c r="BM28" t="s">
        <v>696</v>
      </c>
      <c r="BN28" t="s">
        <v>74</v>
      </c>
      <c r="BO28" t="s">
        <v>158</v>
      </c>
      <c r="BP28" t="s">
        <v>74</v>
      </c>
      <c r="BQ28" t="s">
        <v>74</v>
      </c>
      <c r="BR28" t="s">
        <v>102</v>
      </c>
      <c r="BS28" t="s">
        <v>697</v>
      </c>
      <c r="BT28" t="str">
        <f>HYPERLINK("https%3A%2F%2Fwww.webofscience.com%2Fwos%2Fwoscc%2Ffull-record%2FWOS:000710067200003","View Full Record in Web of Science")</f>
        <v>View Full Record in Web of Science</v>
      </c>
    </row>
    <row r="29" spans="1:72" x14ac:dyDescent="0.25">
      <c r="A29" t="s">
        <v>72</v>
      </c>
      <c r="B29" t="s">
        <v>698</v>
      </c>
      <c r="C29" t="s">
        <v>74</v>
      </c>
      <c r="D29" t="s">
        <v>74</v>
      </c>
      <c r="E29" t="s">
        <v>74</v>
      </c>
      <c r="F29" t="s">
        <v>699</v>
      </c>
      <c r="G29" t="s">
        <v>74</v>
      </c>
      <c r="H29" t="s">
        <v>74</v>
      </c>
      <c r="I29" t="s">
        <v>700</v>
      </c>
      <c r="J29" t="s">
        <v>186</v>
      </c>
      <c r="K29" t="s">
        <v>74</v>
      </c>
      <c r="L29" t="s">
        <v>74</v>
      </c>
      <c r="M29" t="s">
        <v>78</v>
      </c>
      <c r="N29" t="s">
        <v>108</v>
      </c>
      <c r="O29" t="s">
        <v>74</v>
      </c>
      <c r="P29" t="s">
        <v>74</v>
      </c>
      <c r="Q29" t="s">
        <v>74</v>
      </c>
      <c r="R29" t="s">
        <v>74</v>
      </c>
      <c r="S29" t="s">
        <v>74</v>
      </c>
      <c r="T29" t="s">
        <v>701</v>
      </c>
      <c r="U29" t="s">
        <v>702</v>
      </c>
      <c r="V29" t="s">
        <v>703</v>
      </c>
      <c r="W29" t="s">
        <v>704</v>
      </c>
      <c r="X29" t="s">
        <v>705</v>
      </c>
      <c r="Y29" t="s">
        <v>706</v>
      </c>
      <c r="Z29" t="s">
        <v>707</v>
      </c>
      <c r="AA29" t="s">
        <v>708</v>
      </c>
      <c r="AB29" t="s">
        <v>709</v>
      </c>
      <c r="AC29" t="s">
        <v>74</v>
      </c>
      <c r="AD29" t="s">
        <v>74</v>
      </c>
      <c r="AE29" t="s">
        <v>74</v>
      </c>
      <c r="AF29" t="s">
        <v>74</v>
      </c>
      <c r="AG29">
        <v>32</v>
      </c>
      <c r="AH29">
        <v>0</v>
      </c>
      <c r="AI29">
        <v>0</v>
      </c>
      <c r="AJ29">
        <v>3</v>
      </c>
      <c r="AK29">
        <v>23</v>
      </c>
      <c r="AL29" t="s">
        <v>119</v>
      </c>
      <c r="AM29" t="s">
        <v>120</v>
      </c>
      <c r="AN29" t="s">
        <v>121</v>
      </c>
      <c r="AO29" t="s">
        <v>74</v>
      </c>
      <c r="AP29" t="s">
        <v>198</v>
      </c>
      <c r="AQ29" t="s">
        <v>74</v>
      </c>
      <c r="AR29" t="s">
        <v>199</v>
      </c>
      <c r="AS29" t="s">
        <v>200</v>
      </c>
      <c r="AT29" t="s">
        <v>152</v>
      </c>
      <c r="AU29">
        <v>2021</v>
      </c>
      <c r="AV29">
        <v>13</v>
      </c>
      <c r="AW29">
        <v>19</v>
      </c>
      <c r="AX29" t="s">
        <v>74</v>
      </c>
      <c r="AY29" t="s">
        <v>74</v>
      </c>
      <c r="AZ29" t="s">
        <v>74</v>
      </c>
      <c r="BA29" t="s">
        <v>74</v>
      </c>
      <c r="BB29" t="s">
        <v>74</v>
      </c>
      <c r="BC29" t="s">
        <v>74</v>
      </c>
      <c r="BD29">
        <v>10641</v>
      </c>
      <c r="BE29" t="s">
        <v>710</v>
      </c>
      <c r="BF29" t="str">
        <f>HYPERLINK("http://dx.doi.org/10.3390/su131910641","http://dx.doi.org/10.3390/su131910641")</f>
        <v>http://dx.doi.org/10.3390/su131910641</v>
      </c>
      <c r="BG29" t="s">
        <v>74</v>
      </c>
      <c r="BH29" t="s">
        <v>74</v>
      </c>
      <c r="BI29">
        <v>15</v>
      </c>
      <c r="BJ29" t="s">
        <v>203</v>
      </c>
      <c r="BK29" t="s">
        <v>204</v>
      </c>
      <c r="BL29" t="s">
        <v>205</v>
      </c>
      <c r="BM29" t="s">
        <v>711</v>
      </c>
      <c r="BN29" t="s">
        <v>74</v>
      </c>
      <c r="BO29" t="s">
        <v>540</v>
      </c>
      <c r="BP29" t="s">
        <v>74</v>
      </c>
      <c r="BQ29" t="s">
        <v>74</v>
      </c>
      <c r="BR29" t="s">
        <v>102</v>
      </c>
      <c r="BS29" t="s">
        <v>712</v>
      </c>
      <c r="BT29" t="str">
        <f>HYPERLINK("https%3A%2F%2Fwww.webofscience.com%2Fwos%2Fwoscc%2Ffull-record%2FWOS:000707111500001","View Full Record in Web of Science")</f>
        <v>View Full Record in Web of Science</v>
      </c>
    </row>
    <row r="30" spans="1:72" x14ac:dyDescent="0.25">
      <c r="A30" t="s">
        <v>72</v>
      </c>
      <c r="B30" t="s">
        <v>713</v>
      </c>
      <c r="C30" t="s">
        <v>74</v>
      </c>
      <c r="D30" t="s">
        <v>74</v>
      </c>
      <c r="E30" t="s">
        <v>74</v>
      </c>
      <c r="F30" t="s">
        <v>714</v>
      </c>
      <c r="G30" t="s">
        <v>74</v>
      </c>
      <c r="H30" t="s">
        <v>74</v>
      </c>
      <c r="I30" t="s">
        <v>715</v>
      </c>
      <c r="J30" t="s">
        <v>716</v>
      </c>
      <c r="K30" t="s">
        <v>74</v>
      </c>
      <c r="L30" t="s">
        <v>74</v>
      </c>
      <c r="M30" t="s">
        <v>78</v>
      </c>
      <c r="N30" t="s">
        <v>108</v>
      </c>
      <c r="O30" t="s">
        <v>74</v>
      </c>
      <c r="P30" t="s">
        <v>74</v>
      </c>
      <c r="Q30" t="s">
        <v>74</v>
      </c>
      <c r="R30" t="s">
        <v>74</v>
      </c>
      <c r="S30" t="s">
        <v>74</v>
      </c>
      <c r="T30" t="s">
        <v>74</v>
      </c>
      <c r="U30" t="s">
        <v>717</v>
      </c>
      <c r="V30" t="s">
        <v>718</v>
      </c>
      <c r="W30" t="s">
        <v>719</v>
      </c>
      <c r="X30" t="s">
        <v>720</v>
      </c>
      <c r="Y30" t="s">
        <v>721</v>
      </c>
      <c r="Z30" t="s">
        <v>722</v>
      </c>
      <c r="AA30" t="s">
        <v>723</v>
      </c>
      <c r="AB30" t="s">
        <v>724</v>
      </c>
      <c r="AC30" t="s">
        <v>74</v>
      </c>
      <c r="AD30" t="s">
        <v>74</v>
      </c>
      <c r="AE30" t="s">
        <v>74</v>
      </c>
      <c r="AF30" t="s">
        <v>74</v>
      </c>
      <c r="AG30">
        <v>58</v>
      </c>
      <c r="AH30">
        <v>3</v>
      </c>
      <c r="AI30">
        <v>3</v>
      </c>
      <c r="AJ30">
        <v>0</v>
      </c>
      <c r="AK30">
        <v>0</v>
      </c>
      <c r="AL30" t="s">
        <v>725</v>
      </c>
      <c r="AM30" t="s">
        <v>726</v>
      </c>
      <c r="AN30" t="s">
        <v>727</v>
      </c>
      <c r="AO30" t="s">
        <v>728</v>
      </c>
      <c r="AP30" t="s">
        <v>729</v>
      </c>
      <c r="AQ30" t="s">
        <v>74</v>
      </c>
      <c r="AR30" t="s">
        <v>730</v>
      </c>
      <c r="AS30" t="s">
        <v>731</v>
      </c>
      <c r="AT30" t="s">
        <v>732</v>
      </c>
      <c r="AU30">
        <v>2022</v>
      </c>
      <c r="AV30">
        <v>101</v>
      </c>
      <c r="AW30">
        <v>1</v>
      </c>
      <c r="AX30" t="s">
        <v>74</v>
      </c>
      <c r="AY30" t="s">
        <v>74</v>
      </c>
      <c r="AZ30" t="s">
        <v>74</v>
      </c>
      <c r="BA30" t="s">
        <v>74</v>
      </c>
      <c r="BB30">
        <v>341</v>
      </c>
      <c r="BC30">
        <v>368</v>
      </c>
      <c r="BD30" t="s">
        <v>74</v>
      </c>
      <c r="BE30" t="s">
        <v>733</v>
      </c>
      <c r="BF30" t="str">
        <f>HYPERLINK("http://dx.doi.org/10.1093/sf/soab111","http://dx.doi.org/10.1093/sf/soab111")</f>
        <v>http://dx.doi.org/10.1093/sf/soab111</v>
      </c>
      <c r="BG30" t="s">
        <v>74</v>
      </c>
      <c r="BH30" t="s">
        <v>734</v>
      </c>
      <c r="BI30">
        <v>28</v>
      </c>
      <c r="BJ30" t="s">
        <v>735</v>
      </c>
      <c r="BK30" t="s">
        <v>98</v>
      </c>
      <c r="BL30" t="s">
        <v>735</v>
      </c>
      <c r="BM30" t="s">
        <v>736</v>
      </c>
      <c r="BN30" t="s">
        <v>74</v>
      </c>
      <c r="BO30" t="s">
        <v>737</v>
      </c>
      <c r="BP30" t="s">
        <v>74</v>
      </c>
      <c r="BQ30" t="s">
        <v>74</v>
      </c>
      <c r="BR30" t="s">
        <v>102</v>
      </c>
      <c r="BS30" t="s">
        <v>738</v>
      </c>
      <c r="BT30" t="str">
        <f>HYPERLINK("https%3A%2F%2Fwww.webofscience.com%2Fwos%2Fwoscc%2Ffull-record%2FWOS:000805230600001","View Full Record in Web of Science")</f>
        <v>View Full Record in Web of Science</v>
      </c>
    </row>
    <row r="31" spans="1:72" x14ac:dyDescent="0.25">
      <c r="A31" t="s">
        <v>72</v>
      </c>
      <c r="B31" t="s">
        <v>739</v>
      </c>
      <c r="C31" t="s">
        <v>74</v>
      </c>
      <c r="D31" t="s">
        <v>74</v>
      </c>
      <c r="E31" t="s">
        <v>74</v>
      </c>
      <c r="F31" t="s">
        <v>740</v>
      </c>
      <c r="G31" t="s">
        <v>74</v>
      </c>
      <c r="H31" t="s">
        <v>74</v>
      </c>
      <c r="I31" t="s">
        <v>741</v>
      </c>
      <c r="J31" t="s">
        <v>742</v>
      </c>
      <c r="K31" t="s">
        <v>74</v>
      </c>
      <c r="L31" t="s">
        <v>74</v>
      </c>
      <c r="M31" t="s">
        <v>78</v>
      </c>
      <c r="N31" t="s">
        <v>108</v>
      </c>
      <c r="O31" t="s">
        <v>74</v>
      </c>
      <c r="P31" t="s">
        <v>74</v>
      </c>
      <c r="Q31" t="s">
        <v>74</v>
      </c>
      <c r="R31" t="s">
        <v>74</v>
      </c>
      <c r="S31" t="s">
        <v>74</v>
      </c>
      <c r="T31" t="s">
        <v>74</v>
      </c>
      <c r="U31" t="s">
        <v>743</v>
      </c>
      <c r="V31" t="s">
        <v>744</v>
      </c>
      <c r="W31" t="s">
        <v>745</v>
      </c>
      <c r="X31" t="s">
        <v>746</v>
      </c>
      <c r="Y31" t="s">
        <v>747</v>
      </c>
      <c r="Z31" t="s">
        <v>722</v>
      </c>
      <c r="AA31" t="s">
        <v>748</v>
      </c>
      <c r="AB31" t="s">
        <v>749</v>
      </c>
      <c r="AC31" t="s">
        <v>750</v>
      </c>
      <c r="AD31" t="s">
        <v>751</v>
      </c>
      <c r="AE31" t="s">
        <v>752</v>
      </c>
      <c r="AF31" t="s">
        <v>74</v>
      </c>
      <c r="AG31">
        <v>54</v>
      </c>
      <c r="AH31">
        <v>3</v>
      </c>
      <c r="AI31">
        <v>3</v>
      </c>
      <c r="AJ31">
        <v>3</v>
      </c>
      <c r="AK31">
        <v>18</v>
      </c>
      <c r="AL31" t="s">
        <v>753</v>
      </c>
      <c r="AM31" t="s">
        <v>754</v>
      </c>
      <c r="AN31" t="s">
        <v>755</v>
      </c>
      <c r="AO31" t="s">
        <v>756</v>
      </c>
      <c r="AP31" t="s">
        <v>74</v>
      </c>
      <c r="AQ31" t="s">
        <v>74</v>
      </c>
      <c r="AR31" t="s">
        <v>742</v>
      </c>
      <c r="AS31" t="s">
        <v>757</v>
      </c>
      <c r="AT31" t="s">
        <v>758</v>
      </c>
      <c r="AU31">
        <v>2021</v>
      </c>
      <c r="AV31">
        <v>16</v>
      </c>
      <c r="AW31">
        <v>9</v>
      </c>
      <c r="AX31" t="s">
        <v>74</v>
      </c>
      <c r="AY31" t="s">
        <v>74</v>
      </c>
      <c r="AZ31" t="s">
        <v>74</v>
      </c>
      <c r="BA31" t="s">
        <v>74</v>
      </c>
      <c r="BB31" t="s">
        <v>74</v>
      </c>
      <c r="BC31" t="s">
        <v>74</v>
      </c>
      <c r="BD31" t="s">
        <v>759</v>
      </c>
      <c r="BE31" t="s">
        <v>760</v>
      </c>
      <c r="BF31" t="str">
        <f>HYPERLINK("http://dx.doi.org/10.1371/journal.pone.0256960","http://dx.doi.org/10.1371/journal.pone.0256960")</f>
        <v>http://dx.doi.org/10.1371/journal.pone.0256960</v>
      </c>
      <c r="BG31" t="s">
        <v>74</v>
      </c>
      <c r="BH31" t="s">
        <v>74</v>
      </c>
      <c r="BI31">
        <v>27</v>
      </c>
      <c r="BJ31" t="s">
        <v>761</v>
      </c>
      <c r="BK31" t="s">
        <v>204</v>
      </c>
      <c r="BL31" t="s">
        <v>295</v>
      </c>
      <c r="BM31" t="s">
        <v>762</v>
      </c>
      <c r="BN31">
        <v>34525100</v>
      </c>
      <c r="BO31" t="s">
        <v>763</v>
      </c>
      <c r="BP31" t="s">
        <v>74</v>
      </c>
      <c r="BQ31" t="s">
        <v>74</v>
      </c>
      <c r="BR31" t="s">
        <v>102</v>
      </c>
      <c r="BS31" t="s">
        <v>764</v>
      </c>
      <c r="BT31" t="str">
        <f>HYPERLINK("https%3A%2F%2Fwww.webofscience.com%2Fwos%2Fwoscc%2Ffull-record%2FWOS:000707084400022","View Full Record in Web of Science")</f>
        <v>View Full Record in Web of Science</v>
      </c>
    </row>
    <row r="32" spans="1:72" x14ac:dyDescent="0.25">
      <c r="A32" t="s">
        <v>72</v>
      </c>
      <c r="B32" t="s">
        <v>765</v>
      </c>
      <c r="C32" t="s">
        <v>74</v>
      </c>
      <c r="D32" t="s">
        <v>74</v>
      </c>
      <c r="E32" t="s">
        <v>74</v>
      </c>
      <c r="F32" t="s">
        <v>766</v>
      </c>
      <c r="G32" t="s">
        <v>74</v>
      </c>
      <c r="H32" t="s">
        <v>74</v>
      </c>
      <c r="I32" t="s">
        <v>767</v>
      </c>
      <c r="J32" t="s">
        <v>768</v>
      </c>
      <c r="K32" t="s">
        <v>74</v>
      </c>
      <c r="L32" t="s">
        <v>74</v>
      </c>
      <c r="M32" t="s">
        <v>78</v>
      </c>
      <c r="N32" t="s">
        <v>108</v>
      </c>
      <c r="O32" t="s">
        <v>74</v>
      </c>
      <c r="P32" t="s">
        <v>74</v>
      </c>
      <c r="Q32" t="s">
        <v>74</v>
      </c>
      <c r="R32" t="s">
        <v>74</v>
      </c>
      <c r="S32" t="s">
        <v>74</v>
      </c>
      <c r="T32" t="s">
        <v>769</v>
      </c>
      <c r="U32" t="s">
        <v>770</v>
      </c>
      <c r="V32" t="s">
        <v>771</v>
      </c>
      <c r="W32" t="s">
        <v>772</v>
      </c>
      <c r="X32" t="s">
        <v>773</v>
      </c>
      <c r="Y32" t="s">
        <v>774</v>
      </c>
      <c r="Z32" t="s">
        <v>775</v>
      </c>
      <c r="AA32" t="s">
        <v>776</v>
      </c>
      <c r="AB32" t="s">
        <v>777</v>
      </c>
      <c r="AC32" t="s">
        <v>778</v>
      </c>
      <c r="AD32" t="s">
        <v>779</v>
      </c>
      <c r="AE32" t="s">
        <v>780</v>
      </c>
      <c r="AF32" t="s">
        <v>74</v>
      </c>
      <c r="AG32">
        <v>98</v>
      </c>
      <c r="AH32">
        <v>8</v>
      </c>
      <c r="AI32">
        <v>8</v>
      </c>
      <c r="AJ32">
        <v>2</v>
      </c>
      <c r="AK32">
        <v>47</v>
      </c>
      <c r="AL32" t="s">
        <v>781</v>
      </c>
      <c r="AM32" t="s">
        <v>782</v>
      </c>
      <c r="AN32" t="s">
        <v>783</v>
      </c>
      <c r="AO32" t="s">
        <v>784</v>
      </c>
      <c r="AP32" t="s">
        <v>785</v>
      </c>
      <c r="AQ32" t="s">
        <v>74</v>
      </c>
      <c r="AR32" t="s">
        <v>786</v>
      </c>
      <c r="AS32" t="s">
        <v>787</v>
      </c>
      <c r="AT32" t="s">
        <v>125</v>
      </c>
      <c r="AU32">
        <v>2021</v>
      </c>
      <c r="AV32">
        <v>9</v>
      </c>
      <c r="AW32">
        <v>3</v>
      </c>
      <c r="AX32" t="s">
        <v>74</v>
      </c>
      <c r="AY32" t="s">
        <v>74</v>
      </c>
      <c r="AZ32" t="s">
        <v>74</v>
      </c>
      <c r="BA32" t="s">
        <v>74</v>
      </c>
      <c r="BB32">
        <v>43</v>
      </c>
      <c r="BC32">
        <v>58</v>
      </c>
      <c r="BD32" t="s">
        <v>74</v>
      </c>
      <c r="BE32" t="s">
        <v>788</v>
      </c>
      <c r="BF32" t="str">
        <f>HYPERLINK("http://dx.doi.org/10.15678/EBER.2021.090303","http://dx.doi.org/10.15678/EBER.2021.090303")</f>
        <v>http://dx.doi.org/10.15678/EBER.2021.090303</v>
      </c>
      <c r="BG32" t="s">
        <v>74</v>
      </c>
      <c r="BH32" t="s">
        <v>74</v>
      </c>
      <c r="BI32">
        <v>16</v>
      </c>
      <c r="BJ32" t="s">
        <v>789</v>
      </c>
      <c r="BK32" t="s">
        <v>128</v>
      </c>
      <c r="BL32" t="s">
        <v>790</v>
      </c>
      <c r="BM32" t="s">
        <v>791</v>
      </c>
      <c r="BN32" t="s">
        <v>74</v>
      </c>
      <c r="BO32" t="s">
        <v>540</v>
      </c>
      <c r="BP32" t="s">
        <v>74</v>
      </c>
      <c r="BQ32" t="s">
        <v>74</v>
      </c>
      <c r="BR32" t="s">
        <v>102</v>
      </c>
      <c r="BS32" t="s">
        <v>792</v>
      </c>
      <c r="BT32" t="str">
        <f>HYPERLINK("https%3A%2F%2Fwww.webofscience.com%2Fwos%2Fwoscc%2Ffull-record%2FWOS:000657730600003","View Full Record in Web of Science")</f>
        <v>View Full Record in Web of Science</v>
      </c>
    </row>
    <row r="33" spans="1:72" x14ac:dyDescent="0.25">
      <c r="A33" t="s">
        <v>72</v>
      </c>
      <c r="B33" t="s">
        <v>793</v>
      </c>
      <c r="C33" t="s">
        <v>74</v>
      </c>
      <c r="D33" t="s">
        <v>74</v>
      </c>
      <c r="E33" t="s">
        <v>74</v>
      </c>
      <c r="F33" t="s">
        <v>794</v>
      </c>
      <c r="G33" t="s">
        <v>74</v>
      </c>
      <c r="H33" t="s">
        <v>74</v>
      </c>
      <c r="I33" t="s">
        <v>795</v>
      </c>
      <c r="J33" t="s">
        <v>796</v>
      </c>
      <c r="K33" t="s">
        <v>74</v>
      </c>
      <c r="L33" t="s">
        <v>74</v>
      </c>
      <c r="M33" t="s">
        <v>797</v>
      </c>
      <c r="N33" t="s">
        <v>108</v>
      </c>
      <c r="O33" t="s">
        <v>74</v>
      </c>
      <c r="P33" t="s">
        <v>74</v>
      </c>
      <c r="Q33" t="s">
        <v>74</v>
      </c>
      <c r="R33" t="s">
        <v>74</v>
      </c>
      <c r="S33" t="s">
        <v>74</v>
      </c>
      <c r="T33" t="s">
        <v>798</v>
      </c>
      <c r="U33" t="s">
        <v>74</v>
      </c>
      <c r="V33" t="s">
        <v>799</v>
      </c>
      <c r="W33" t="s">
        <v>800</v>
      </c>
      <c r="X33" t="s">
        <v>801</v>
      </c>
      <c r="Y33" t="s">
        <v>802</v>
      </c>
      <c r="Z33" t="s">
        <v>803</v>
      </c>
      <c r="AA33" t="s">
        <v>74</v>
      </c>
      <c r="AB33" t="s">
        <v>74</v>
      </c>
      <c r="AC33" t="s">
        <v>74</v>
      </c>
      <c r="AD33" t="s">
        <v>74</v>
      </c>
      <c r="AE33" t="s">
        <v>74</v>
      </c>
      <c r="AF33" t="s">
        <v>74</v>
      </c>
      <c r="AG33">
        <v>23</v>
      </c>
      <c r="AH33">
        <v>0</v>
      </c>
      <c r="AI33">
        <v>0</v>
      </c>
      <c r="AJ33">
        <v>1</v>
      </c>
      <c r="AK33">
        <v>2</v>
      </c>
      <c r="AL33" t="s">
        <v>804</v>
      </c>
      <c r="AM33" t="s">
        <v>805</v>
      </c>
      <c r="AN33" t="s">
        <v>806</v>
      </c>
      <c r="AO33" t="s">
        <v>807</v>
      </c>
      <c r="AP33" t="s">
        <v>808</v>
      </c>
      <c r="AQ33" t="s">
        <v>74</v>
      </c>
      <c r="AR33" t="s">
        <v>796</v>
      </c>
      <c r="AS33" t="s">
        <v>809</v>
      </c>
      <c r="AT33" t="s">
        <v>125</v>
      </c>
      <c r="AU33">
        <v>2021</v>
      </c>
      <c r="AV33" t="s">
        <v>74</v>
      </c>
      <c r="AW33">
        <v>65</v>
      </c>
      <c r="AX33" t="s">
        <v>74</v>
      </c>
      <c r="AY33" t="s">
        <v>74</v>
      </c>
      <c r="AZ33" t="s">
        <v>74</v>
      </c>
      <c r="BA33" t="s">
        <v>74</v>
      </c>
      <c r="BB33">
        <v>37</v>
      </c>
      <c r="BC33">
        <v>54</v>
      </c>
      <c r="BD33" t="s">
        <v>74</v>
      </c>
      <c r="BE33" t="s">
        <v>810</v>
      </c>
      <c r="BF33" t="str">
        <f>HYPERLINK("http://dx.doi.org/10.17223/18572685/65/3","http://dx.doi.org/10.17223/18572685/65/3")</f>
        <v>http://dx.doi.org/10.17223/18572685/65/3</v>
      </c>
      <c r="BG33" t="s">
        <v>74</v>
      </c>
      <c r="BH33" t="s">
        <v>74</v>
      </c>
      <c r="BI33">
        <v>18</v>
      </c>
      <c r="BJ33" t="s">
        <v>811</v>
      </c>
      <c r="BK33" t="s">
        <v>128</v>
      </c>
      <c r="BL33" t="s">
        <v>811</v>
      </c>
      <c r="BM33" t="s">
        <v>812</v>
      </c>
      <c r="BN33" t="s">
        <v>74</v>
      </c>
      <c r="BO33" t="s">
        <v>74</v>
      </c>
      <c r="BP33" t="s">
        <v>74</v>
      </c>
      <c r="BQ33" t="s">
        <v>74</v>
      </c>
      <c r="BR33" t="s">
        <v>102</v>
      </c>
      <c r="BS33" t="s">
        <v>813</v>
      </c>
      <c r="BT33" t="str">
        <f>HYPERLINK("https%3A%2F%2Fwww.webofscience.com%2Fwos%2Fwoscc%2Ffull-record%2FWOS:000722635700003","View Full Record in Web of Science")</f>
        <v>View Full Record in Web of Science</v>
      </c>
    </row>
    <row r="34" spans="1:72" x14ac:dyDescent="0.25">
      <c r="A34" t="s">
        <v>72</v>
      </c>
      <c r="B34" t="s">
        <v>814</v>
      </c>
      <c r="C34" t="s">
        <v>74</v>
      </c>
      <c r="D34" t="s">
        <v>74</v>
      </c>
      <c r="E34" t="s">
        <v>74</v>
      </c>
      <c r="F34" t="s">
        <v>815</v>
      </c>
      <c r="G34" t="s">
        <v>74</v>
      </c>
      <c r="H34" t="s">
        <v>74</v>
      </c>
      <c r="I34" t="s">
        <v>816</v>
      </c>
      <c r="J34" t="s">
        <v>186</v>
      </c>
      <c r="K34" t="s">
        <v>74</v>
      </c>
      <c r="L34" t="s">
        <v>74</v>
      </c>
      <c r="M34" t="s">
        <v>78</v>
      </c>
      <c r="N34" t="s">
        <v>108</v>
      </c>
      <c r="O34" t="s">
        <v>74</v>
      </c>
      <c r="P34" t="s">
        <v>74</v>
      </c>
      <c r="Q34" t="s">
        <v>74</v>
      </c>
      <c r="R34" t="s">
        <v>74</v>
      </c>
      <c r="S34" t="s">
        <v>74</v>
      </c>
      <c r="T34" t="s">
        <v>817</v>
      </c>
      <c r="U34" t="s">
        <v>818</v>
      </c>
      <c r="V34" t="s">
        <v>819</v>
      </c>
      <c r="W34" t="s">
        <v>820</v>
      </c>
      <c r="X34" t="s">
        <v>168</v>
      </c>
      <c r="Y34" t="s">
        <v>821</v>
      </c>
      <c r="Z34" t="s">
        <v>822</v>
      </c>
      <c r="AA34" t="s">
        <v>338</v>
      </c>
      <c r="AB34" t="s">
        <v>823</v>
      </c>
      <c r="AC34" t="s">
        <v>74</v>
      </c>
      <c r="AD34" t="s">
        <v>74</v>
      </c>
      <c r="AE34" t="s">
        <v>74</v>
      </c>
      <c r="AF34" t="s">
        <v>74</v>
      </c>
      <c r="AG34">
        <v>59</v>
      </c>
      <c r="AH34">
        <v>1</v>
      </c>
      <c r="AI34">
        <v>1</v>
      </c>
      <c r="AJ34">
        <v>1</v>
      </c>
      <c r="AK34">
        <v>17</v>
      </c>
      <c r="AL34" t="s">
        <v>119</v>
      </c>
      <c r="AM34" t="s">
        <v>120</v>
      </c>
      <c r="AN34" t="s">
        <v>121</v>
      </c>
      <c r="AO34" t="s">
        <v>74</v>
      </c>
      <c r="AP34" t="s">
        <v>198</v>
      </c>
      <c r="AQ34" t="s">
        <v>74</v>
      </c>
      <c r="AR34" t="s">
        <v>199</v>
      </c>
      <c r="AS34" t="s">
        <v>200</v>
      </c>
      <c r="AT34" t="s">
        <v>125</v>
      </c>
      <c r="AU34">
        <v>2021</v>
      </c>
      <c r="AV34">
        <v>13</v>
      </c>
      <c r="AW34">
        <v>17</v>
      </c>
      <c r="AX34" t="s">
        <v>74</v>
      </c>
      <c r="AY34" t="s">
        <v>74</v>
      </c>
      <c r="AZ34" t="s">
        <v>74</v>
      </c>
      <c r="BA34" t="s">
        <v>74</v>
      </c>
      <c r="BB34" t="s">
        <v>74</v>
      </c>
      <c r="BC34" t="s">
        <v>74</v>
      </c>
      <c r="BD34">
        <v>9545</v>
      </c>
      <c r="BE34" t="s">
        <v>824</v>
      </c>
      <c r="BF34" t="str">
        <f>HYPERLINK("http://dx.doi.org/10.3390/su13179545","http://dx.doi.org/10.3390/su13179545")</f>
        <v>http://dx.doi.org/10.3390/su13179545</v>
      </c>
      <c r="BG34" t="s">
        <v>74</v>
      </c>
      <c r="BH34" t="s">
        <v>74</v>
      </c>
      <c r="BI34">
        <v>18</v>
      </c>
      <c r="BJ34" t="s">
        <v>203</v>
      </c>
      <c r="BK34" t="s">
        <v>204</v>
      </c>
      <c r="BL34" t="s">
        <v>205</v>
      </c>
      <c r="BM34" t="s">
        <v>825</v>
      </c>
      <c r="BN34" t="s">
        <v>74</v>
      </c>
      <c r="BO34" t="s">
        <v>130</v>
      </c>
      <c r="BP34" t="s">
        <v>74</v>
      </c>
      <c r="BQ34" t="s">
        <v>74</v>
      </c>
      <c r="BR34" t="s">
        <v>102</v>
      </c>
      <c r="BS34" t="s">
        <v>826</v>
      </c>
      <c r="BT34" t="str">
        <f>HYPERLINK("https%3A%2F%2Fwww.webofscience.com%2Fwos%2Fwoscc%2Ffull-record%2FWOS:000694513300001","View Full Record in Web of Science")</f>
        <v>View Full Record in Web of Science</v>
      </c>
    </row>
    <row r="35" spans="1:72" x14ac:dyDescent="0.25">
      <c r="A35" t="s">
        <v>72</v>
      </c>
      <c r="B35" t="s">
        <v>827</v>
      </c>
      <c r="C35" t="s">
        <v>74</v>
      </c>
      <c r="D35" t="s">
        <v>74</v>
      </c>
      <c r="E35" t="s">
        <v>74</v>
      </c>
      <c r="F35" t="s">
        <v>828</v>
      </c>
      <c r="G35" t="s">
        <v>74</v>
      </c>
      <c r="H35" t="s">
        <v>74</v>
      </c>
      <c r="I35" t="s">
        <v>829</v>
      </c>
      <c r="J35" t="s">
        <v>107</v>
      </c>
      <c r="K35" t="s">
        <v>74</v>
      </c>
      <c r="L35" t="s">
        <v>74</v>
      </c>
      <c r="M35" t="s">
        <v>78</v>
      </c>
      <c r="N35" t="s">
        <v>108</v>
      </c>
      <c r="O35" t="s">
        <v>74</v>
      </c>
      <c r="P35" t="s">
        <v>74</v>
      </c>
      <c r="Q35" t="s">
        <v>74</v>
      </c>
      <c r="R35" t="s">
        <v>74</v>
      </c>
      <c r="S35" t="s">
        <v>74</v>
      </c>
      <c r="T35" t="s">
        <v>830</v>
      </c>
      <c r="U35" t="s">
        <v>831</v>
      </c>
      <c r="V35" t="s">
        <v>832</v>
      </c>
      <c r="W35" t="s">
        <v>833</v>
      </c>
      <c r="X35" t="s">
        <v>834</v>
      </c>
      <c r="Y35" t="s">
        <v>835</v>
      </c>
      <c r="Z35" t="s">
        <v>836</v>
      </c>
      <c r="AA35" t="s">
        <v>837</v>
      </c>
      <c r="AB35" t="s">
        <v>838</v>
      </c>
      <c r="AC35" t="s">
        <v>74</v>
      </c>
      <c r="AD35" t="s">
        <v>74</v>
      </c>
      <c r="AE35" t="s">
        <v>74</v>
      </c>
      <c r="AF35" t="s">
        <v>74</v>
      </c>
      <c r="AG35">
        <v>49</v>
      </c>
      <c r="AH35">
        <v>51</v>
      </c>
      <c r="AI35">
        <v>52</v>
      </c>
      <c r="AJ35">
        <v>2</v>
      </c>
      <c r="AK35">
        <v>51</v>
      </c>
      <c r="AL35" t="s">
        <v>119</v>
      </c>
      <c r="AM35" t="s">
        <v>120</v>
      </c>
      <c r="AN35" t="s">
        <v>121</v>
      </c>
      <c r="AO35" t="s">
        <v>74</v>
      </c>
      <c r="AP35" t="s">
        <v>122</v>
      </c>
      <c r="AQ35" t="s">
        <v>74</v>
      </c>
      <c r="AR35" t="s">
        <v>123</v>
      </c>
      <c r="AS35" t="s">
        <v>124</v>
      </c>
      <c r="AT35" t="s">
        <v>839</v>
      </c>
      <c r="AU35">
        <v>2021</v>
      </c>
      <c r="AV35">
        <v>11</v>
      </c>
      <c r="AW35">
        <v>8</v>
      </c>
      <c r="AX35" t="s">
        <v>74</v>
      </c>
      <c r="AY35" t="s">
        <v>74</v>
      </c>
      <c r="AZ35" t="s">
        <v>74</v>
      </c>
      <c r="BA35" t="s">
        <v>74</v>
      </c>
      <c r="BB35" t="s">
        <v>74</v>
      </c>
      <c r="BC35" t="s">
        <v>74</v>
      </c>
      <c r="BD35">
        <v>403</v>
      </c>
      <c r="BE35" t="s">
        <v>840</v>
      </c>
      <c r="BF35" t="str">
        <f>HYPERLINK("http://dx.doi.org/10.3390/educsci11080403","http://dx.doi.org/10.3390/educsci11080403")</f>
        <v>http://dx.doi.org/10.3390/educsci11080403</v>
      </c>
      <c r="BG35" t="s">
        <v>74</v>
      </c>
      <c r="BH35" t="s">
        <v>74</v>
      </c>
      <c r="BI35">
        <v>17</v>
      </c>
      <c r="BJ35" t="s">
        <v>127</v>
      </c>
      <c r="BK35" t="s">
        <v>128</v>
      </c>
      <c r="BL35" t="s">
        <v>127</v>
      </c>
      <c r="BM35" t="s">
        <v>841</v>
      </c>
      <c r="BN35" t="s">
        <v>74</v>
      </c>
      <c r="BO35" t="s">
        <v>842</v>
      </c>
      <c r="BP35" t="s">
        <v>74</v>
      </c>
      <c r="BQ35" t="s">
        <v>74</v>
      </c>
      <c r="BR35" t="s">
        <v>102</v>
      </c>
      <c r="BS35" t="s">
        <v>843</v>
      </c>
      <c r="BT35" t="str">
        <f>HYPERLINK("https%3A%2F%2Fwww.webofscience.com%2Fwos%2Fwoscc%2Ffull-record%2FWOS:000688910700001","View Full Record in Web of Science")</f>
        <v>View Full Record in Web of Science</v>
      </c>
    </row>
    <row r="36" spans="1:72" x14ac:dyDescent="0.25">
      <c r="A36" t="s">
        <v>72</v>
      </c>
      <c r="B36" t="s">
        <v>844</v>
      </c>
      <c r="C36" t="s">
        <v>74</v>
      </c>
      <c r="D36" t="s">
        <v>74</v>
      </c>
      <c r="E36" t="s">
        <v>74</v>
      </c>
      <c r="F36" t="s">
        <v>845</v>
      </c>
      <c r="G36" t="s">
        <v>74</v>
      </c>
      <c r="H36" t="s">
        <v>74</v>
      </c>
      <c r="I36" t="s">
        <v>846</v>
      </c>
      <c r="J36" t="s">
        <v>847</v>
      </c>
      <c r="K36" t="s">
        <v>74</v>
      </c>
      <c r="L36" t="s">
        <v>74</v>
      </c>
      <c r="M36" t="s">
        <v>78</v>
      </c>
      <c r="N36" t="s">
        <v>108</v>
      </c>
      <c r="O36" t="s">
        <v>74</v>
      </c>
      <c r="P36" t="s">
        <v>74</v>
      </c>
      <c r="Q36" t="s">
        <v>74</v>
      </c>
      <c r="R36" t="s">
        <v>74</v>
      </c>
      <c r="S36" t="s">
        <v>74</v>
      </c>
      <c r="T36" t="s">
        <v>74</v>
      </c>
      <c r="U36" t="s">
        <v>74</v>
      </c>
      <c r="V36" t="s">
        <v>848</v>
      </c>
      <c r="W36" t="s">
        <v>849</v>
      </c>
      <c r="X36" t="s">
        <v>850</v>
      </c>
      <c r="Y36" t="s">
        <v>851</v>
      </c>
      <c r="Z36" t="s">
        <v>852</v>
      </c>
      <c r="AA36" t="s">
        <v>74</v>
      </c>
      <c r="AB36" t="s">
        <v>74</v>
      </c>
      <c r="AC36" t="s">
        <v>74</v>
      </c>
      <c r="AD36" t="s">
        <v>74</v>
      </c>
      <c r="AE36" t="s">
        <v>74</v>
      </c>
      <c r="AF36" t="s">
        <v>74</v>
      </c>
      <c r="AG36">
        <v>8</v>
      </c>
      <c r="AH36">
        <v>0</v>
      </c>
      <c r="AI36">
        <v>0</v>
      </c>
      <c r="AJ36">
        <v>0</v>
      </c>
      <c r="AK36">
        <v>0</v>
      </c>
      <c r="AL36" t="s">
        <v>853</v>
      </c>
      <c r="AM36" t="s">
        <v>473</v>
      </c>
      <c r="AN36" t="s">
        <v>854</v>
      </c>
      <c r="AO36" t="s">
        <v>855</v>
      </c>
      <c r="AP36" t="s">
        <v>856</v>
      </c>
      <c r="AQ36" t="s">
        <v>74</v>
      </c>
      <c r="AR36" t="s">
        <v>857</v>
      </c>
      <c r="AS36" t="s">
        <v>858</v>
      </c>
      <c r="AT36" t="s">
        <v>839</v>
      </c>
      <c r="AU36">
        <v>2022</v>
      </c>
      <c r="AV36">
        <v>49</v>
      </c>
      <c r="AW36">
        <v>3</v>
      </c>
      <c r="AX36" t="s">
        <v>74</v>
      </c>
      <c r="AY36" t="s">
        <v>74</v>
      </c>
      <c r="AZ36" t="s">
        <v>74</v>
      </c>
      <c r="BA36" t="s">
        <v>74</v>
      </c>
      <c r="BB36">
        <v>549</v>
      </c>
      <c r="BC36">
        <v>554</v>
      </c>
      <c r="BD36" t="s">
        <v>859</v>
      </c>
      <c r="BE36" t="s">
        <v>860</v>
      </c>
      <c r="BF36" t="str">
        <f>HYPERLINK("http://dx.doi.org/10.1017/S0963926821000304","http://dx.doi.org/10.1017/S0963926821000304")</f>
        <v>http://dx.doi.org/10.1017/S0963926821000304</v>
      </c>
      <c r="BG36" t="s">
        <v>74</v>
      </c>
      <c r="BH36" t="s">
        <v>861</v>
      </c>
      <c r="BI36">
        <v>6</v>
      </c>
      <c r="BJ36" t="s">
        <v>811</v>
      </c>
      <c r="BK36" t="s">
        <v>862</v>
      </c>
      <c r="BL36" t="s">
        <v>811</v>
      </c>
      <c r="BM36" t="s">
        <v>863</v>
      </c>
      <c r="BN36" t="s">
        <v>74</v>
      </c>
      <c r="BO36" t="s">
        <v>74</v>
      </c>
      <c r="BP36" t="s">
        <v>74</v>
      </c>
      <c r="BQ36" t="s">
        <v>74</v>
      </c>
      <c r="BR36" t="s">
        <v>102</v>
      </c>
      <c r="BS36" t="s">
        <v>864</v>
      </c>
      <c r="BT36" t="str">
        <f>HYPERLINK("https%3A%2F%2Fwww.webofscience.com%2Fwos%2Fwoscc%2Ffull-record%2FWOS:000792142600001","View Full Record in Web of Science")</f>
        <v>View Full Record in Web of Science</v>
      </c>
    </row>
    <row r="37" spans="1:72" x14ac:dyDescent="0.25">
      <c r="A37" t="s">
        <v>72</v>
      </c>
      <c r="B37" t="s">
        <v>865</v>
      </c>
      <c r="C37" t="s">
        <v>74</v>
      </c>
      <c r="D37" t="s">
        <v>74</v>
      </c>
      <c r="E37" t="s">
        <v>74</v>
      </c>
      <c r="F37" t="s">
        <v>866</v>
      </c>
      <c r="G37" t="s">
        <v>74</v>
      </c>
      <c r="H37" t="s">
        <v>74</v>
      </c>
      <c r="I37" t="s">
        <v>867</v>
      </c>
      <c r="J37" t="s">
        <v>868</v>
      </c>
      <c r="K37" t="s">
        <v>74</v>
      </c>
      <c r="L37" t="s">
        <v>74</v>
      </c>
      <c r="M37" t="s">
        <v>78</v>
      </c>
      <c r="N37" t="s">
        <v>108</v>
      </c>
      <c r="O37" t="s">
        <v>74</v>
      </c>
      <c r="P37" t="s">
        <v>74</v>
      </c>
      <c r="Q37" t="s">
        <v>74</v>
      </c>
      <c r="R37" t="s">
        <v>74</v>
      </c>
      <c r="S37" t="s">
        <v>74</v>
      </c>
      <c r="T37" t="s">
        <v>869</v>
      </c>
      <c r="U37" t="s">
        <v>870</v>
      </c>
      <c r="V37" t="s">
        <v>871</v>
      </c>
      <c r="W37" t="s">
        <v>872</v>
      </c>
      <c r="X37" t="s">
        <v>773</v>
      </c>
      <c r="Y37" t="s">
        <v>873</v>
      </c>
      <c r="Z37" t="s">
        <v>874</v>
      </c>
      <c r="AA37" t="s">
        <v>74</v>
      </c>
      <c r="AB37" t="s">
        <v>74</v>
      </c>
      <c r="AC37" t="s">
        <v>74</v>
      </c>
      <c r="AD37" t="s">
        <v>74</v>
      </c>
      <c r="AE37" t="s">
        <v>74</v>
      </c>
      <c r="AF37" t="s">
        <v>74</v>
      </c>
      <c r="AG37">
        <v>39</v>
      </c>
      <c r="AH37">
        <v>5</v>
      </c>
      <c r="AI37">
        <v>6</v>
      </c>
      <c r="AJ37">
        <v>2</v>
      </c>
      <c r="AK37">
        <v>31</v>
      </c>
      <c r="AL37" t="s">
        <v>875</v>
      </c>
      <c r="AM37" t="s">
        <v>876</v>
      </c>
      <c r="AN37" t="s">
        <v>877</v>
      </c>
      <c r="AO37" t="s">
        <v>878</v>
      </c>
      <c r="AP37" t="s">
        <v>879</v>
      </c>
      <c r="AQ37" t="s">
        <v>74</v>
      </c>
      <c r="AR37" t="s">
        <v>880</v>
      </c>
      <c r="AS37" t="s">
        <v>881</v>
      </c>
      <c r="AT37" t="s">
        <v>125</v>
      </c>
      <c r="AU37">
        <v>2021</v>
      </c>
      <c r="AV37">
        <v>33</v>
      </c>
      <c r="AW37">
        <v>6</v>
      </c>
      <c r="AX37" t="s">
        <v>74</v>
      </c>
      <c r="AY37" t="s">
        <v>74</v>
      </c>
      <c r="AZ37" t="s">
        <v>74</v>
      </c>
      <c r="BA37" t="s">
        <v>74</v>
      </c>
      <c r="BB37" t="s">
        <v>74</v>
      </c>
      <c r="BC37" t="s">
        <v>74</v>
      </c>
      <c r="BD37">
        <v>101531</v>
      </c>
      <c r="BE37" t="s">
        <v>882</v>
      </c>
      <c r="BF37" t="str">
        <f>HYPERLINK("http://dx.doi.org/10.1016/j.jksus.2021.101531","http://dx.doi.org/10.1016/j.jksus.2021.101531")</f>
        <v>http://dx.doi.org/10.1016/j.jksus.2021.101531</v>
      </c>
      <c r="BG37" t="s">
        <v>74</v>
      </c>
      <c r="BH37" t="s">
        <v>861</v>
      </c>
      <c r="BI37">
        <v>5</v>
      </c>
      <c r="BJ37" t="s">
        <v>761</v>
      </c>
      <c r="BK37" t="s">
        <v>204</v>
      </c>
      <c r="BL37" t="s">
        <v>295</v>
      </c>
      <c r="BM37" t="s">
        <v>883</v>
      </c>
      <c r="BN37">
        <v>35720973</v>
      </c>
      <c r="BO37" t="s">
        <v>884</v>
      </c>
      <c r="BP37" t="s">
        <v>74</v>
      </c>
      <c r="BQ37" t="s">
        <v>74</v>
      </c>
      <c r="BR37" t="s">
        <v>102</v>
      </c>
      <c r="BS37" t="s">
        <v>885</v>
      </c>
      <c r="BT37" t="str">
        <f>HYPERLINK("https%3A%2F%2Fwww.webofscience.com%2Fwos%2Fwoscc%2Ffull-record%2FWOS:000695287300051","View Full Record in Web of Science")</f>
        <v>View Full Record in Web of Science</v>
      </c>
    </row>
    <row r="38" spans="1:72" x14ac:dyDescent="0.25">
      <c r="A38" t="s">
        <v>72</v>
      </c>
      <c r="B38" t="s">
        <v>886</v>
      </c>
      <c r="C38" t="s">
        <v>74</v>
      </c>
      <c r="D38" t="s">
        <v>74</v>
      </c>
      <c r="E38" t="s">
        <v>74</v>
      </c>
      <c r="F38" t="s">
        <v>887</v>
      </c>
      <c r="G38" t="s">
        <v>74</v>
      </c>
      <c r="H38" t="s">
        <v>74</v>
      </c>
      <c r="I38" t="s">
        <v>888</v>
      </c>
      <c r="J38" t="s">
        <v>889</v>
      </c>
      <c r="K38" t="s">
        <v>74</v>
      </c>
      <c r="L38" t="s">
        <v>74</v>
      </c>
      <c r="M38" t="s">
        <v>78</v>
      </c>
      <c r="N38" t="s">
        <v>108</v>
      </c>
      <c r="O38" t="s">
        <v>74</v>
      </c>
      <c r="P38" t="s">
        <v>74</v>
      </c>
      <c r="Q38" t="s">
        <v>74</v>
      </c>
      <c r="R38" t="s">
        <v>74</v>
      </c>
      <c r="S38" t="s">
        <v>74</v>
      </c>
      <c r="T38" t="s">
        <v>890</v>
      </c>
      <c r="U38" t="s">
        <v>891</v>
      </c>
      <c r="V38" t="s">
        <v>892</v>
      </c>
      <c r="W38" t="s">
        <v>893</v>
      </c>
      <c r="X38" t="s">
        <v>894</v>
      </c>
      <c r="Y38" t="s">
        <v>895</v>
      </c>
      <c r="Z38" t="s">
        <v>896</v>
      </c>
      <c r="AA38" t="s">
        <v>897</v>
      </c>
      <c r="AB38" t="s">
        <v>898</v>
      </c>
      <c r="AC38" t="s">
        <v>74</v>
      </c>
      <c r="AD38" t="s">
        <v>74</v>
      </c>
      <c r="AE38" t="s">
        <v>74</v>
      </c>
      <c r="AF38" t="s">
        <v>74</v>
      </c>
      <c r="AG38">
        <v>95</v>
      </c>
      <c r="AH38">
        <v>10</v>
      </c>
      <c r="AI38">
        <v>10</v>
      </c>
      <c r="AJ38">
        <v>8</v>
      </c>
      <c r="AK38">
        <v>21</v>
      </c>
      <c r="AL38" t="s">
        <v>899</v>
      </c>
      <c r="AM38" t="s">
        <v>900</v>
      </c>
      <c r="AN38" t="s">
        <v>901</v>
      </c>
      <c r="AO38" t="s">
        <v>902</v>
      </c>
      <c r="AP38" t="s">
        <v>903</v>
      </c>
      <c r="AQ38" t="s">
        <v>74</v>
      </c>
      <c r="AR38" t="s">
        <v>904</v>
      </c>
      <c r="AS38" t="s">
        <v>905</v>
      </c>
      <c r="AT38" t="s">
        <v>906</v>
      </c>
      <c r="AU38">
        <v>2021</v>
      </c>
      <c r="AV38" t="s">
        <v>74</v>
      </c>
      <c r="AW38">
        <v>39</v>
      </c>
      <c r="AX38" t="s">
        <v>74</v>
      </c>
      <c r="AY38" t="s">
        <v>74</v>
      </c>
      <c r="AZ38" t="s">
        <v>74</v>
      </c>
      <c r="BA38" t="s">
        <v>74</v>
      </c>
      <c r="BB38">
        <v>25</v>
      </c>
      <c r="BC38">
        <v>46</v>
      </c>
      <c r="BD38" t="s">
        <v>74</v>
      </c>
      <c r="BE38" t="s">
        <v>907</v>
      </c>
      <c r="BF38" t="str">
        <f>HYPERLINK("http://dx.doi.org/10.17230/Ad-minister.39.2","http://dx.doi.org/10.17230/Ad-minister.39.2")</f>
        <v>http://dx.doi.org/10.17230/Ad-minister.39.2</v>
      </c>
      <c r="BG38" t="s">
        <v>74</v>
      </c>
      <c r="BH38" t="s">
        <v>74</v>
      </c>
      <c r="BI38">
        <v>23</v>
      </c>
      <c r="BJ38" t="s">
        <v>908</v>
      </c>
      <c r="BK38" t="s">
        <v>128</v>
      </c>
      <c r="BL38" t="s">
        <v>790</v>
      </c>
      <c r="BM38" t="s">
        <v>909</v>
      </c>
      <c r="BN38" t="s">
        <v>74</v>
      </c>
      <c r="BO38" t="s">
        <v>910</v>
      </c>
      <c r="BP38" t="s">
        <v>74</v>
      </c>
      <c r="BQ38" t="s">
        <v>74</v>
      </c>
      <c r="BR38" t="s">
        <v>102</v>
      </c>
      <c r="BS38" t="s">
        <v>911</v>
      </c>
      <c r="BT38" t="str">
        <f>HYPERLINK("https%3A%2F%2Fwww.webofscience.com%2Fwos%2Fwoscc%2Ffull-record%2FWOS:000724457800002","View Full Record in Web of Science")</f>
        <v>View Full Record in Web of Science</v>
      </c>
    </row>
    <row r="39" spans="1:72" x14ac:dyDescent="0.25">
      <c r="A39" t="s">
        <v>72</v>
      </c>
      <c r="B39" t="s">
        <v>912</v>
      </c>
      <c r="C39" t="s">
        <v>74</v>
      </c>
      <c r="D39" t="s">
        <v>74</v>
      </c>
      <c r="E39" t="s">
        <v>74</v>
      </c>
      <c r="F39" t="s">
        <v>913</v>
      </c>
      <c r="G39" t="s">
        <v>74</v>
      </c>
      <c r="H39" t="s">
        <v>74</v>
      </c>
      <c r="I39" t="s">
        <v>914</v>
      </c>
      <c r="J39" t="s">
        <v>915</v>
      </c>
      <c r="K39" t="s">
        <v>74</v>
      </c>
      <c r="L39" t="s">
        <v>74</v>
      </c>
      <c r="M39" t="s">
        <v>78</v>
      </c>
      <c r="N39" t="s">
        <v>108</v>
      </c>
      <c r="O39" t="s">
        <v>74</v>
      </c>
      <c r="P39" t="s">
        <v>74</v>
      </c>
      <c r="Q39" t="s">
        <v>74</v>
      </c>
      <c r="R39" t="s">
        <v>74</v>
      </c>
      <c r="S39" t="s">
        <v>74</v>
      </c>
      <c r="T39" t="s">
        <v>916</v>
      </c>
      <c r="U39" t="s">
        <v>917</v>
      </c>
      <c r="V39" t="s">
        <v>918</v>
      </c>
      <c r="W39" t="s">
        <v>919</v>
      </c>
      <c r="X39" t="s">
        <v>920</v>
      </c>
      <c r="Y39" t="s">
        <v>921</v>
      </c>
      <c r="Z39" t="s">
        <v>74</v>
      </c>
      <c r="AA39" t="s">
        <v>74</v>
      </c>
      <c r="AB39" t="s">
        <v>74</v>
      </c>
      <c r="AC39" t="s">
        <v>610</v>
      </c>
      <c r="AD39" t="s">
        <v>610</v>
      </c>
      <c r="AE39" t="s">
        <v>922</v>
      </c>
      <c r="AF39" t="s">
        <v>74</v>
      </c>
      <c r="AG39">
        <v>65</v>
      </c>
      <c r="AH39">
        <v>3</v>
      </c>
      <c r="AI39">
        <v>3</v>
      </c>
      <c r="AJ39">
        <v>2</v>
      </c>
      <c r="AK39">
        <v>8</v>
      </c>
      <c r="AL39" t="s">
        <v>923</v>
      </c>
      <c r="AM39" t="s">
        <v>924</v>
      </c>
      <c r="AN39" t="s">
        <v>925</v>
      </c>
      <c r="AO39" t="s">
        <v>926</v>
      </c>
      <c r="AP39" t="s">
        <v>927</v>
      </c>
      <c r="AQ39" t="s">
        <v>74</v>
      </c>
      <c r="AR39" t="s">
        <v>928</v>
      </c>
      <c r="AS39" t="s">
        <v>929</v>
      </c>
      <c r="AT39" t="s">
        <v>178</v>
      </c>
      <c r="AU39">
        <v>2021</v>
      </c>
      <c r="AV39">
        <v>15</v>
      </c>
      <c r="AW39">
        <v>1</v>
      </c>
      <c r="AX39" t="s">
        <v>74</v>
      </c>
      <c r="AY39" t="s">
        <v>74</v>
      </c>
      <c r="AZ39" t="s">
        <v>74</v>
      </c>
      <c r="BA39" t="s">
        <v>74</v>
      </c>
      <c r="BB39">
        <v>42</v>
      </c>
      <c r="BC39">
        <v>51</v>
      </c>
      <c r="BD39" t="s">
        <v>74</v>
      </c>
      <c r="BE39" t="s">
        <v>930</v>
      </c>
      <c r="BF39" t="str">
        <f>HYPERLINK("http://dx.doi.org/10.51371/issn.1840-2976.2021.15.1.5","http://dx.doi.org/10.51371/issn.1840-2976.2021.15.1.5")</f>
        <v>http://dx.doi.org/10.51371/issn.1840-2976.2021.15.1.5</v>
      </c>
      <c r="BG39" t="s">
        <v>74</v>
      </c>
      <c r="BH39" t="s">
        <v>74</v>
      </c>
      <c r="BI39">
        <v>10</v>
      </c>
      <c r="BJ39" t="s">
        <v>620</v>
      </c>
      <c r="BK39" t="s">
        <v>128</v>
      </c>
      <c r="BL39" t="s">
        <v>620</v>
      </c>
      <c r="BM39" t="s">
        <v>931</v>
      </c>
      <c r="BN39" t="s">
        <v>74</v>
      </c>
      <c r="BO39" t="s">
        <v>181</v>
      </c>
      <c r="BP39" t="s">
        <v>74</v>
      </c>
      <c r="BQ39" t="s">
        <v>74</v>
      </c>
      <c r="BR39" t="s">
        <v>102</v>
      </c>
      <c r="BS39" t="s">
        <v>932</v>
      </c>
      <c r="BT39" t="str">
        <f>HYPERLINK("https%3A%2F%2Fwww.webofscience.com%2Fwos%2Fwoscc%2Ffull-record%2FWOS:000734039600003","View Full Record in Web of Science")</f>
        <v>View Full Record in Web of Science</v>
      </c>
    </row>
    <row r="40" spans="1:72" x14ac:dyDescent="0.25">
      <c r="A40" t="s">
        <v>72</v>
      </c>
      <c r="B40" t="s">
        <v>933</v>
      </c>
      <c r="C40" t="s">
        <v>74</v>
      </c>
      <c r="D40" t="s">
        <v>74</v>
      </c>
      <c r="E40" t="s">
        <v>74</v>
      </c>
      <c r="F40" t="s">
        <v>934</v>
      </c>
      <c r="G40" t="s">
        <v>74</v>
      </c>
      <c r="H40" t="s">
        <v>74</v>
      </c>
      <c r="I40" t="s">
        <v>935</v>
      </c>
      <c r="J40" t="s">
        <v>936</v>
      </c>
      <c r="K40" t="s">
        <v>74</v>
      </c>
      <c r="L40" t="s">
        <v>74</v>
      </c>
      <c r="M40" t="s">
        <v>78</v>
      </c>
      <c r="N40" t="s">
        <v>108</v>
      </c>
      <c r="O40" t="s">
        <v>74</v>
      </c>
      <c r="P40" t="s">
        <v>74</v>
      </c>
      <c r="Q40" t="s">
        <v>74</v>
      </c>
      <c r="R40" t="s">
        <v>74</v>
      </c>
      <c r="S40" t="s">
        <v>74</v>
      </c>
      <c r="T40" t="s">
        <v>937</v>
      </c>
      <c r="U40" t="s">
        <v>938</v>
      </c>
      <c r="V40" t="s">
        <v>939</v>
      </c>
      <c r="W40" t="s">
        <v>940</v>
      </c>
      <c r="X40" t="s">
        <v>941</v>
      </c>
      <c r="Y40" t="s">
        <v>942</v>
      </c>
      <c r="Z40" t="s">
        <v>943</v>
      </c>
      <c r="AA40" t="s">
        <v>944</v>
      </c>
      <c r="AB40" t="s">
        <v>945</v>
      </c>
      <c r="AC40" t="s">
        <v>946</v>
      </c>
      <c r="AD40" t="s">
        <v>946</v>
      </c>
      <c r="AE40" t="s">
        <v>947</v>
      </c>
      <c r="AF40" t="s">
        <v>74</v>
      </c>
      <c r="AG40">
        <v>62</v>
      </c>
      <c r="AH40">
        <v>1</v>
      </c>
      <c r="AI40">
        <v>1</v>
      </c>
      <c r="AJ40">
        <v>2</v>
      </c>
      <c r="AK40">
        <v>11</v>
      </c>
      <c r="AL40" t="s">
        <v>948</v>
      </c>
      <c r="AM40" t="s">
        <v>949</v>
      </c>
      <c r="AN40" t="s">
        <v>950</v>
      </c>
      <c r="AO40" t="s">
        <v>951</v>
      </c>
      <c r="AP40" t="s">
        <v>952</v>
      </c>
      <c r="AQ40" t="s">
        <v>74</v>
      </c>
      <c r="AR40" t="s">
        <v>953</v>
      </c>
      <c r="AS40" t="s">
        <v>954</v>
      </c>
      <c r="AT40" t="s">
        <v>125</v>
      </c>
      <c r="AU40">
        <v>2022</v>
      </c>
      <c r="AV40">
        <v>54</v>
      </c>
      <c r="AW40">
        <v>6</v>
      </c>
      <c r="AX40" t="s">
        <v>74</v>
      </c>
      <c r="AY40" t="s">
        <v>74</v>
      </c>
      <c r="AZ40" t="s">
        <v>74</v>
      </c>
      <c r="BA40" t="s">
        <v>74</v>
      </c>
      <c r="BB40">
        <v>1051</v>
      </c>
      <c r="BC40">
        <v>1076</v>
      </c>
      <c r="BD40" t="s">
        <v>955</v>
      </c>
      <c r="BE40" t="s">
        <v>956</v>
      </c>
      <c r="BF40" t="str">
        <f>HYPERLINK("http://dx.doi.org/10.1177/0044118X211012815","http://dx.doi.org/10.1177/0044118X211012815")</f>
        <v>http://dx.doi.org/10.1177/0044118X211012815</v>
      </c>
      <c r="BG40" t="s">
        <v>74</v>
      </c>
      <c r="BH40" t="s">
        <v>957</v>
      </c>
      <c r="BI40">
        <v>26</v>
      </c>
      <c r="BJ40" t="s">
        <v>958</v>
      </c>
      <c r="BK40" t="s">
        <v>98</v>
      </c>
      <c r="BL40" t="s">
        <v>959</v>
      </c>
      <c r="BM40" t="s">
        <v>960</v>
      </c>
      <c r="BN40" t="s">
        <v>74</v>
      </c>
      <c r="BO40" t="s">
        <v>961</v>
      </c>
      <c r="BP40" t="s">
        <v>74</v>
      </c>
      <c r="BQ40" t="s">
        <v>74</v>
      </c>
      <c r="BR40" t="s">
        <v>102</v>
      </c>
      <c r="BS40" t="s">
        <v>962</v>
      </c>
      <c r="BT40" t="str">
        <f>HYPERLINK("https%3A%2F%2Fwww.webofscience.com%2Fwos%2Fwoscc%2Ffull-record%2FWOS:000649463300001","View Full Record in Web of Science")</f>
        <v>View Full Record in Web of Science</v>
      </c>
    </row>
    <row r="41" spans="1:72" x14ac:dyDescent="0.25">
      <c r="A41" t="s">
        <v>72</v>
      </c>
      <c r="B41" t="s">
        <v>963</v>
      </c>
      <c r="C41" t="s">
        <v>74</v>
      </c>
      <c r="D41" t="s">
        <v>74</v>
      </c>
      <c r="E41" t="s">
        <v>74</v>
      </c>
      <c r="F41" t="s">
        <v>964</v>
      </c>
      <c r="G41" t="s">
        <v>74</v>
      </c>
      <c r="H41" t="s">
        <v>74</v>
      </c>
      <c r="I41" t="s">
        <v>965</v>
      </c>
      <c r="J41" t="s">
        <v>966</v>
      </c>
      <c r="K41" t="s">
        <v>74</v>
      </c>
      <c r="L41" t="s">
        <v>74</v>
      </c>
      <c r="M41" t="s">
        <v>78</v>
      </c>
      <c r="N41" t="s">
        <v>108</v>
      </c>
      <c r="O41" t="s">
        <v>74</v>
      </c>
      <c r="P41" t="s">
        <v>74</v>
      </c>
      <c r="Q41" t="s">
        <v>74</v>
      </c>
      <c r="R41" t="s">
        <v>74</v>
      </c>
      <c r="S41" t="s">
        <v>74</v>
      </c>
      <c r="T41" t="s">
        <v>967</v>
      </c>
      <c r="U41" t="s">
        <v>968</v>
      </c>
      <c r="V41" t="s">
        <v>969</v>
      </c>
      <c r="W41" t="s">
        <v>970</v>
      </c>
      <c r="X41" t="s">
        <v>971</v>
      </c>
      <c r="Y41" t="s">
        <v>972</v>
      </c>
      <c r="Z41" t="s">
        <v>973</v>
      </c>
      <c r="AA41" t="s">
        <v>74</v>
      </c>
      <c r="AB41" t="s">
        <v>974</v>
      </c>
      <c r="AC41" t="s">
        <v>74</v>
      </c>
      <c r="AD41" t="s">
        <v>74</v>
      </c>
      <c r="AE41" t="s">
        <v>74</v>
      </c>
      <c r="AF41" t="s">
        <v>74</v>
      </c>
      <c r="AG41">
        <v>79</v>
      </c>
      <c r="AH41">
        <v>0</v>
      </c>
      <c r="AI41">
        <v>0</v>
      </c>
      <c r="AJ41">
        <v>2</v>
      </c>
      <c r="AK41">
        <v>4</v>
      </c>
      <c r="AL41" t="s">
        <v>975</v>
      </c>
      <c r="AM41" t="s">
        <v>976</v>
      </c>
      <c r="AN41" t="s">
        <v>977</v>
      </c>
      <c r="AO41" t="s">
        <v>978</v>
      </c>
      <c r="AP41" t="s">
        <v>979</v>
      </c>
      <c r="AQ41" t="s">
        <v>74</v>
      </c>
      <c r="AR41" t="s">
        <v>980</v>
      </c>
      <c r="AS41" t="s">
        <v>981</v>
      </c>
      <c r="AT41" t="s">
        <v>982</v>
      </c>
      <c r="AU41">
        <v>2022</v>
      </c>
      <c r="AV41">
        <v>41</v>
      </c>
      <c r="AW41">
        <v>1</v>
      </c>
      <c r="AX41" t="s">
        <v>74</v>
      </c>
      <c r="AY41" t="s">
        <v>74</v>
      </c>
      <c r="AZ41" t="s">
        <v>74</v>
      </c>
      <c r="BA41" t="s">
        <v>74</v>
      </c>
      <c r="BB41">
        <v>29</v>
      </c>
      <c r="BC41">
        <v>56</v>
      </c>
      <c r="BD41" t="s">
        <v>74</v>
      </c>
      <c r="BE41" t="s">
        <v>983</v>
      </c>
      <c r="BF41" t="str">
        <f>HYPERLINK("http://dx.doi.org/10.1515/multi-2020-0129","http://dx.doi.org/10.1515/multi-2020-0129")</f>
        <v>http://dx.doi.org/10.1515/multi-2020-0129</v>
      </c>
      <c r="BG41" t="s">
        <v>74</v>
      </c>
      <c r="BH41" t="s">
        <v>984</v>
      </c>
      <c r="BI41">
        <v>28</v>
      </c>
      <c r="BJ41" t="s">
        <v>453</v>
      </c>
      <c r="BK41" t="s">
        <v>985</v>
      </c>
      <c r="BL41" t="s">
        <v>454</v>
      </c>
      <c r="BM41" t="s">
        <v>986</v>
      </c>
      <c r="BN41" t="s">
        <v>74</v>
      </c>
      <c r="BO41" t="s">
        <v>383</v>
      </c>
      <c r="BP41" t="s">
        <v>74</v>
      </c>
      <c r="BQ41" t="s">
        <v>74</v>
      </c>
      <c r="BR41" t="s">
        <v>102</v>
      </c>
      <c r="BS41" t="s">
        <v>987</v>
      </c>
      <c r="BT41" t="str">
        <f>HYPERLINK("https%3A%2F%2Fwww.webofscience.com%2Fwos%2Fwoscc%2Ffull-record%2FWOS:000738955100002","View Full Record in Web of Science")</f>
        <v>View Full Record in Web of Science</v>
      </c>
    </row>
    <row r="42" spans="1:72" x14ac:dyDescent="0.25">
      <c r="A42" t="s">
        <v>72</v>
      </c>
      <c r="B42" t="s">
        <v>988</v>
      </c>
      <c r="C42" t="s">
        <v>74</v>
      </c>
      <c r="D42" t="s">
        <v>74</v>
      </c>
      <c r="E42" t="s">
        <v>74</v>
      </c>
      <c r="F42" t="s">
        <v>989</v>
      </c>
      <c r="G42" t="s">
        <v>74</v>
      </c>
      <c r="H42" t="s">
        <v>74</v>
      </c>
      <c r="I42" t="s">
        <v>990</v>
      </c>
      <c r="J42" t="s">
        <v>991</v>
      </c>
      <c r="K42" t="s">
        <v>74</v>
      </c>
      <c r="L42" t="s">
        <v>74</v>
      </c>
      <c r="M42" t="s">
        <v>78</v>
      </c>
      <c r="N42" t="s">
        <v>108</v>
      </c>
      <c r="O42" t="s">
        <v>74</v>
      </c>
      <c r="P42" t="s">
        <v>74</v>
      </c>
      <c r="Q42" t="s">
        <v>74</v>
      </c>
      <c r="R42" t="s">
        <v>74</v>
      </c>
      <c r="S42" t="s">
        <v>74</v>
      </c>
      <c r="T42" t="s">
        <v>992</v>
      </c>
      <c r="U42" t="s">
        <v>74</v>
      </c>
      <c r="V42" t="s">
        <v>993</v>
      </c>
      <c r="W42" t="s">
        <v>994</v>
      </c>
      <c r="X42" t="s">
        <v>995</v>
      </c>
      <c r="Y42" t="s">
        <v>996</v>
      </c>
      <c r="Z42" t="s">
        <v>997</v>
      </c>
      <c r="AA42" t="s">
        <v>74</v>
      </c>
      <c r="AB42" t="s">
        <v>74</v>
      </c>
      <c r="AC42" t="s">
        <v>74</v>
      </c>
      <c r="AD42" t="s">
        <v>74</v>
      </c>
      <c r="AE42" t="s">
        <v>74</v>
      </c>
      <c r="AF42" t="s">
        <v>74</v>
      </c>
      <c r="AG42">
        <v>27</v>
      </c>
      <c r="AH42">
        <v>0</v>
      </c>
      <c r="AI42">
        <v>0</v>
      </c>
      <c r="AJ42">
        <v>0</v>
      </c>
      <c r="AK42">
        <v>1</v>
      </c>
      <c r="AL42" t="s">
        <v>998</v>
      </c>
      <c r="AM42" t="s">
        <v>999</v>
      </c>
      <c r="AN42" t="s">
        <v>1000</v>
      </c>
      <c r="AO42" t="s">
        <v>1001</v>
      </c>
      <c r="AP42" t="s">
        <v>1002</v>
      </c>
      <c r="AQ42" t="s">
        <v>74</v>
      </c>
      <c r="AR42" t="s">
        <v>991</v>
      </c>
      <c r="AS42" t="s">
        <v>1003</v>
      </c>
      <c r="AT42" t="s">
        <v>506</v>
      </c>
      <c r="AU42">
        <v>2021</v>
      </c>
      <c r="AV42">
        <v>19</v>
      </c>
      <c r="AW42">
        <v>1</v>
      </c>
      <c r="AX42" t="s">
        <v>74</v>
      </c>
      <c r="AY42" t="s">
        <v>74</v>
      </c>
      <c r="AZ42" t="s">
        <v>74</v>
      </c>
      <c r="BA42" t="s">
        <v>74</v>
      </c>
      <c r="BB42">
        <v>49</v>
      </c>
      <c r="BC42">
        <v>73</v>
      </c>
      <c r="BD42" t="s">
        <v>74</v>
      </c>
      <c r="BE42" t="s">
        <v>1004</v>
      </c>
      <c r="BF42" t="str">
        <f>HYPERLINK("http://dx.doi.org/10.2478/perc-2021-0004","http://dx.doi.org/10.2478/perc-2021-0004")</f>
        <v>http://dx.doi.org/10.2478/perc-2021-0004</v>
      </c>
      <c r="BG42" t="s">
        <v>74</v>
      </c>
      <c r="BH42" t="s">
        <v>74</v>
      </c>
      <c r="BI42">
        <v>25</v>
      </c>
      <c r="BJ42" t="s">
        <v>1005</v>
      </c>
      <c r="BK42" t="s">
        <v>128</v>
      </c>
      <c r="BL42" t="s">
        <v>1005</v>
      </c>
      <c r="BM42" t="s">
        <v>1006</v>
      </c>
      <c r="BN42" t="s">
        <v>74</v>
      </c>
      <c r="BO42" t="s">
        <v>130</v>
      </c>
      <c r="BP42" t="s">
        <v>74</v>
      </c>
      <c r="BQ42" t="s">
        <v>74</v>
      </c>
      <c r="BR42" t="s">
        <v>102</v>
      </c>
      <c r="BS42" t="s">
        <v>1007</v>
      </c>
      <c r="BT42" t="str">
        <f>HYPERLINK("https%3A%2F%2Fwww.webofscience.com%2Fwos%2Fwoscc%2Ffull-record%2FWOS:000645564900004","View Full Record in Web of Science")</f>
        <v>View Full Record in Web of Science</v>
      </c>
    </row>
    <row r="43" spans="1:72" x14ac:dyDescent="0.25">
      <c r="A43" t="s">
        <v>72</v>
      </c>
      <c r="B43" t="s">
        <v>1008</v>
      </c>
      <c r="C43" t="s">
        <v>74</v>
      </c>
      <c r="D43" t="s">
        <v>74</v>
      </c>
      <c r="E43" t="s">
        <v>74</v>
      </c>
      <c r="F43" t="s">
        <v>1009</v>
      </c>
      <c r="G43" t="s">
        <v>74</v>
      </c>
      <c r="H43" t="s">
        <v>74</v>
      </c>
      <c r="I43" t="s">
        <v>1010</v>
      </c>
      <c r="J43" t="s">
        <v>1011</v>
      </c>
      <c r="K43" t="s">
        <v>74</v>
      </c>
      <c r="L43" t="s">
        <v>74</v>
      </c>
      <c r="M43" t="s">
        <v>78</v>
      </c>
      <c r="N43" t="s">
        <v>108</v>
      </c>
      <c r="O43" t="s">
        <v>74</v>
      </c>
      <c r="P43" t="s">
        <v>74</v>
      </c>
      <c r="Q43" t="s">
        <v>74</v>
      </c>
      <c r="R43" t="s">
        <v>74</v>
      </c>
      <c r="S43" t="s">
        <v>74</v>
      </c>
      <c r="T43" t="s">
        <v>74</v>
      </c>
      <c r="U43" t="s">
        <v>74</v>
      </c>
      <c r="V43" t="s">
        <v>1012</v>
      </c>
      <c r="W43" t="s">
        <v>1013</v>
      </c>
      <c r="X43" t="s">
        <v>1014</v>
      </c>
      <c r="Y43" t="s">
        <v>1015</v>
      </c>
      <c r="Z43" t="s">
        <v>1016</v>
      </c>
      <c r="AA43" t="s">
        <v>74</v>
      </c>
      <c r="AB43" t="s">
        <v>74</v>
      </c>
      <c r="AC43" t="s">
        <v>74</v>
      </c>
      <c r="AD43" t="s">
        <v>74</v>
      </c>
      <c r="AE43" t="s">
        <v>74</v>
      </c>
      <c r="AF43" t="s">
        <v>74</v>
      </c>
      <c r="AG43">
        <v>1</v>
      </c>
      <c r="AH43">
        <v>0</v>
      </c>
      <c r="AI43">
        <v>0</v>
      </c>
      <c r="AJ43">
        <v>0</v>
      </c>
      <c r="AK43">
        <v>7</v>
      </c>
      <c r="AL43" t="s">
        <v>87</v>
      </c>
      <c r="AM43" t="s">
        <v>88</v>
      </c>
      <c r="AN43" t="s">
        <v>89</v>
      </c>
      <c r="AO43" t="s">
        <v>1017</v>
      </c>
      <c r="AP43" t="s">
        <v>1018</v>
      </c>
      <c r="AQ43" t="s">
        <v>74</v>
      </c>
      <c r="AR43" t="s">
        <v>1019</v>
      </c>
      <c r="AS43" t="s">
        <v>1020</v>
      </c>
      <c r="AT43" t="s">
        <v>1021</v>
      </c>
      <c r="AU43">
        <v>2021</v>
      </c>
      <c r="AV43">
        <v>23</v>
      </c>
      <c r="AW43">
        <v>2</v>
      </c>
      <c r="AX43" t="s">
        <v>74</v>
      </c>
      <c r="AY43" t="s">
        <v>74</v>
      </c>
      <c r="AZ43" t="s">
        <v>74</v>
      </c>
      <c r="BA43" t="s">
        <v>74</v>
      </c>
      <c r="BB43">
        <v>181</v>
      </c>
      <c r="BC43">
        <v>198</v>
      </c>
      <c r="BD43" t="s">
        <v>74</v>
      </c>
      <c r="BE43" t="s">
        <v>1022</v>
      </c>
      <c r="BF43" t="str">
        <f>HYPERLINK("http://dx.doi.org/10.1080/19448953.2021.1872014","http://dx.doi.org/10.1080/19448953.2021.1872014")</f>
        <v>http://dx.doi.org/10.1080/19448953.2021.1872014</v>
      </c>
      <c r="BG43" t="s">
        <v>74</v>
      </c>
      <c r="BH43" t="s">
        <v>1023</v>
      </c>
      <c r="BI43">
        <v>18</v>
      </c>
      <c r="BJ43" t="s">
        <v>1024</v>
      </c>
      <c r="BK43" t="s">
        <v>98</v>
      </c>
      <c r="BL43" t="s">
        <v>1024</v>
      </c>
      <c r="BM43" t="s">
        <v>1025</v>
      </c>
      <c r="BN43" t="s">
        <v>74</v>
      </c>
      <c r="BO43" t="s">
        <v>74</v>
      </c>
      <c r="BP43" t="s">
        <v>74</v>
      </c>
      <c r="BQ43" t="s">
        <v>74</v>
      </c>
      <c r="BR43" t="s">
        <v>102</v>
      </c>
      <c r="BS43" t="s">
        <v>1026</v>
      </c>
      <c r="BT43" t="str">
        <f>HYPERLINK("https%3A%2F%2Fwww.webofscience.com%2Fwos%2Fwoscc%2Ffull-record%2FWOS:000605670000001","View Full Record in Web of Science")</f>
        <v>View Full Record in Web of Science</v>
      </c>
    </row>
    <row r="44" spans="1:72" x14ac:dyDescent="0.25">
      <c r="A44" t="s">
        <v>72</v>
      </c>
      <c r="B44" t="s">
        <v>1027</v>
      </c>
      <c r="C44" t="s">
        <v>74</v>
      </c>
      <c r="D44" t="s">
        <v>74</v>
      </c>
      <c r="E44" t="s">
        <v>74</v>
      </c>
      <c r="F44" t="s">
        <v>1028</v>
      </c>
      <c r="G44" t="s">
        <v>74</v>
      </c>
      <c r="H44" t="s">
        <v>74</v>
      </c>
      <c r="I44" t="s">
        <v>1029</v>
      </c>
      <c r="J44" t="s">
        <v>1030</v>
      </c>
      <c r="K44" t="s">
        <v>74</v>
      </c>
      <c r="L44" t="s">
        <v>74</v>
      </c>
      <c r="M44" t="s">
        <v>78</v>
      </c>
      <c r="N44" t="s">
        <v>108</v>
      </c>
      <c r="O44" t="s">
        <v>74</v>
      </c>
      <c r="P44" t="s">
        <v>74</v>
      </c>
      <c r="Q44" t="s">
        <v>74</v>
      </c>
      <c r="R44" t="s">
        <v>74</v>
      </c>
      <c r="S44" t="s">
        <v>74</v>
      </c>
      <c r="T44" t="s">
        <v>1031</v>
      </c>
      <c r="U44" t="s">
        <v>1032</v>
      </c>
      <c r="V44" t="s">
        <v>1033</v>
      </c>
      <c r="W44" t="s">
        <v>1034</v>
      </c>
      <c r="X44" t="s">
        <v>1035</v>
      </c>
      <c r="Y44" t="s">
        <v>1036</v>
      </c>
      <c r="Z44" t="s">
        <v>74</v>
      </c>
      <c r="AA44" t="s">
        <v>74</v>
      </c>
      <c r="AB44" t="s">
        <v>74</v>
      </c>
      <c r="AC44" t="s">
        <v>74</v>
      </c>
      <c r="AD44" t="s">
        <v>74</v>
      </c>
      <c r="AE44" t="s">
        <v>74</v>
      </c>
      <c r="AF44" t="s">
        <v>74</v>
      </c>
      <c r="AG44">
        <v>49</v>
      </c>
      <c r="AH44">
        <v>2</v>
      </c>
      <c r="AI44">
        <v>2</v>
      </c>
      <c r="AJ44">
        <v>1</v>
      </c>
      <c r="AK44">
        <v>6</v>
      </c>
      <c r="AL44" t="s">
        <v>1037</v>
      </c>
      <c r="AM44" t="s">
        <v>1038</v>
      </c>
      <c r="AN44" t="s">
        <v>1039</v>
      </c>
      <c r="AO44" t="s">
        <v>1040</v>
      </c>
      <c r="AP44" t="s">
        <v>1041</v>
      </c>
      <c r="AQ44" t="s">
        <v>74</v>
      </c>
      <c r="AR44" t="s">
        <v>1042</v>
      </c>
      <c r="AS44" t="s">
        <v>1043</v>
      </c>
      <c r="AT44" t="s">
        <v>74</v>
      </c>
      <c r="AU44">
        <v>2021</v>
      </c>
      <c r="AV44">
        <v>10</v>
      </c>
      <c r="AW44">
        <v>2</v>
      </c>
      <c r="AX44" t="s">
        <v>74</v>
      </c>
      <c r="AY44" t="s">
        <v>74</v>
      </c>
      <c r="AZ44" t="s">
        <v>74</v>
      </c>
      <c r="BA44" t="s">
        <v>74</v>
      </c>
      <c r="BB44">
        <v>201</v>
      </c>
      <c r="BC44">
        <v>220</v>
      </c>
      <c r="BD44" t="s">
        <v>74</v>
      </c>
      <c r="BE44" t="s">
        <v>1044</v>
      </c>
      <c r="BF44" t="str">
        <f>HYPERLINK("http://dx.doi.org/10.14207/ejsd.2021.v1On2p201","http://dx.doi.org/10.14207/ejsd.2021.v1On2p201")</f>
        <v>http://dx.doi.org/10.14207/ejsd.2021.v1On2p201</v>
      </c>
      <c r="BG44" t="s">
        <v>74</v>
      </c>
      <c r="BH44" t="s">
        <v>74</v>
      </c>
      <c r="BI44">
        <v>20</v>
      </c>
      <c r="BJ44" t="s">
        <v>1045</v>
      </c>
      <c r="BK44" t="s">
        <v>128</v>
      </c>
      <c r="BL44" t="s">
        <v>1046</v>
      </c>
      <c r="BM44" t="s">
        <v>1047</v>
      </c>
      <c r="BN44" t="s">
        <v>74</v>
      </c>
      <c r="BO44" t="s">
        <v>74</v>
      </c>
      <c r="BP44" t="s">
        <v>74</v>
      </c>
      <c r="BQ44" t="s">
        <v>74</v>
      </c>
      <c r="BR44" t="s">
        <v>102</v>
      </c>
      <c r="BS44" t="s">
        <v>1048</v>
      </c>
      <c r="BT44" t="str">
        <f>HYPERLINK("https%3A%2F%2Fwww.webofscience.com%2Fwos%2Fwoscc%2Ffull-record%2FWOS:000756524800001","View Full Record in Web of Science")</f>
        <v>View Full Record in Web of Science</v>
      </c>
    </row>
    <row r="45" spans="1:72" x14ac:dyDescent="0.25">
      <c r="A45" t="s">
        <v>1049</v>
      </c>
      <c r="B45" t="s">
        <v>1050</v>
      </c>
      <c r="C45" t="s">
        <v>74</v>
      </c>
      <c r="D45" t="s">
        <v>1051</v>
      </c>
      <c r="E45" t="s">
        <v>74</v>
      </c>
      <c r="F45" t="s">
        <v>1052</v>
      </c>
      <c r="G45" t="s">
        <v>74</v>
      </c>
      <c r="H45" t="s">
        <v>74</v>
      </c>
      <c r="I45" t="s">
        <v>1053</v>
      </c>
      <c r="J45" t="s">
        <v>1054</v>
      </c>
      <c r="K45" t="s">
        <v>1055</v>
      </c>
      <c r="L45" t="s">
        <v>74</v>
      </c>
      <c r="M45" t="s">
        <v>78</v>
      </c>
      <c r="N45" t="s">
        <v>1056</v>
      </c>
      <c r="O45" t="s">
        <v>74</v>
      </c>
      <c r="P45" t="s">
        <v>74</v>
      </c>
      <c r="Q45" t="s">
        <v>74</v>
      </c>
      <c r="R45" t="s">
        <v>74</v>
      </c>
      <c r="S45" t="s">
        <v>74</v>
      </c>
      <c r="T45" t="s">
        <v>1057</v>
      </c>
      <c r="U45" t="s">
        <v>1058</v>
      </c>
      <c r="V45" t="s">
        <v>1059</v>
      </c>
      <c r="W45" t="s">
        <v>1060</v>
      </c>
      <c r="X45" t="s">
        <v>1061</v>
      </c>
      <c r="Y45" t="s">
        <v>1062</v>
      </c>
      <c r="Z45" t="s">
        <v>1063</v>
      </c>
      <c r="AA45" t="s">
        <v>74</v>
      </c>
      <c r="AB45" t="s">
        <v>74</v>
      </c>
      <c r="AC45" t="s">
        <v>74</v>
      </c>
      <c r="AD45" t="s">
        <v>74</v>
      </c>
      <c r="AE45" t="s">
        <v>74</v>
      </c>
      <c r="AF45" t="s">
        <v>74</v>
      </c>
      <c r="AG45">
        <v>70</v>
      </c>
      <c r="AH45">
        <v>3</v>
      </c>
      <c r="AI45">
        <v>3</v>
      </c>
      <c r="AJ45">
        <v>5</v>
      </c>
      <c r="AK45">
        <v>18</v>
      </c>
      <c r="AL45" t="s">
        <v>1064</v>
      </c>
      <c r="AM45" t="s">
        <v>1065</v>
      </c>
      <c r="AN45" t="s">
        <v>1066</v>
      </c>
      <c r="AO45" t="s">
        <v>1067</v>
      </c>
      <c r="AP45" t="s">
        <v>1068</v>
      </c>
      <c r="AQ45" t="s">
        <v>1069</v>
      </c>
      <c r="AR45" t="s">
        <v>1070</v>
      </c>
      <c r="AS45" t="s">
        <v>1071</v>
      </c>
      <c r="AT45" t="s">
        <v>74</v>
      </c>
      <c r="AU45">
        <v>2021</v>
      </c>
      <c r="AV45">
        <v>47</v>
      </c>
      <c r="AW45" t="s">
        <v>74</v>
      </c>
      <c r="AX45" t="s">
        <v>74</v>
      </c>
      <c r="AY45" t="s">
        <v>74</v>
      </c>
      <c r="AZ45" t="s">
        <v>74</v>
      </c>
      <c r="BA45" t="s">
        <v>74</v>
      </c>
      <c r="BB45">
        <v>17</v>
      </c>
      <c r="BC45">
        <v>40</v>
      </c>
      <c r="BD45" t="s">
        <v>74</v>
      </c>
      <c r="BE45" t="s">
        <v>1072</v>
      </c>
      <c r="BF45" t="str">
        <f>HYPERLINK("http://dx.doi.org/10.1146/annurev-soc-072320-101856","http://dx.doi.org/10.1146/annurev-soc-072320-101856")</f>
        <v>http://dx.doi.org/10.1146/annurev-soc-072320-101856</v>
      </c>
      <c r="BG45" t="s">
        <v>74</v>
      </c>
      <c r="BH45" t="s">
        <v>74</v>
      </c>
      <c r="BI45">
        <v>24</v>
      </c>
      <c r="BJ45" t="s">
        <v>735</v>
      </c>
      <c r="BK45" t="s">
        <v>1073</v>
      </c>
      <c r="BL45" t="s">
        <v>735</v>
      </c>
      <c r="BM45" t="s">
        <v>1074</v>
      </c>
      <c r="BN45" t="s">
        <v>74</v>
      </c>
      <c r="BO45" t="s">
        <v>181</v>
      </c>
      <c r="BP45" t="s">
        <v>74</v>
      </c>
      <c r="BQ45" t="s">
        <v>74</v>
      </c>
      <c r="BR45" t="s">
        <v>102</v>
      </c>
      <c r="BS45" t="s">
        <v>1075</v>
      </c>
      <c r="BT45" t="str">
        <f>HYPERLINK("https%3A%2F%2Fwww.webofscience.com%2Fwos%2Fwoscc%2Ffull-record%2FWOS:000684003600003","View Full Record in Web of Science")</f>
        <v>View Full Record in Web of Science</v>
      </c>
    </row>
    <row r="46" spans="1:72" x14ac:dyDescent="0.25">
      <c r="A46" t="s">
        <v>72</v>
      </c>
      <c r="B46" t="s">
        <v>1076</v>
      </c>
      <c r="C46" t="s">
        <v>74</v>
      </c>
      <c r="D46" t="s">
        <v>74</v>
      </c>
      <c r="E46" t="s">
        <v>74</v>
      </c>
      <c r="F46" t="s">
        <v>1077</v>
      </c>
      <c r="G46" t="s">
        <v>74</v>
      </c>
      <c r="H46" t="s">
        <v>74</v>
      </c>
      <c r="I46" t="s">
        <v>1078</v>
      </c>
      <c r="J46" t="s">
        <v>1079</v>
      </c>
      <c r="K46" t="s">
        <v>74</v>
      </c>
      <c r="L46" t="s">
        <v>74</v>
      </c>
      <c r="M46" t="s">
        <v>78</v>
      </c>
      <c r="N46" t="s">
        <v>108</v>
      </c>
      <c r="O46" t="s">
        <v>74</v>
      </c>
      <c r="P46" t="s">
        <v>74</v>
      </c>
      <c r="Q46" t="s">
        <v>74</v>
      </c>
      <c r="R46" t="s">
        <v>74</v>
      </c>
      <c r="S46" t="s">
        <v>74</v>
      </c>
      <c r="T46" t="s">
        <v>1080</v>
      </c>
      <c r="U46" t="s">
        <v>74</v>
      </c>
      <c r="V46" t="s">
        <v>1081</v>
      </c>
      <c r="W46" t="s">
        <v>74</v>
      </c>
      <c r="X46" t="s">
        <v>74</v>
      </c>
      <c r="Y46" t="s">
        <v>74</v>
      </c>
      <c r="Z46" t="s">
        <v>74</v>
      </c>
      <c r="AA46" t="s">
        <v>74</v>
      </c>
      <c r="AB46" t="s">
        <v>74</v>
      </c>
      <c r="AC46" t="s">
        <v>74</v>
      </c>
      <c r="AD46" t="s">
        <v>74</v>
      </c>
      <c r="AE46" t="s">
        <v>74</v>
      </c>
      <c r="AF46" t="s">
        <v>74</v>
      </c>
      <c r="AG46">
        <v>91</v>
      </c>
      <c r="AH46">
        <v>0</v>
      </c>
      <c r="AI46">
        <v>0</v>
      </c>
      <c r="AJ46">
        <v>0</v>
      </c>
      <c r="AK46">
        <v>1</v>
      </c>
      <c r="AL46" t="s">
        <v>1082</v>
      </c>
      <c r="AM46" t="s">
        <v>1083</v>
      </c>
      <c r="AN46" t="s">
        <v>1084</v>
      </c>
      <c r="AO46" t="s">
        <v>1085</v>
      </c>
      <c r="AP46" t="s">
        <v>74</v>
      </c>
      <c r="AQ46" t="s">
        <v>74</v>
      </c>
      <c r="AR46" t="s">
        <v>1086</v>
      </c>
      <c r="AS46" t="s">
        <v>1087</v>
      </c>
      <c r="AT46" t="s">
        <v>74</v>
      </c>
      <c r="AU46">
        <v>2021</v>
      </c>
      <c r="AV46">
        <v>13</v>
      </c>
      <c r="AW46">
        <v>14</v>
      </c>
      <c r="AX46" t="s">
        <v>74</v>
      </c>
      <c r="AY46" t="s">
        <v>74</v>
      </c>
      <c r="AZ46" t="s">
        <v>74</v>
      </c>
      <c r="BA46" t="s">
        <v>74</v>
      </c>
      <c r="BB46">
        <v>41</v>
      </c>
      <c r="BC46">
        <v>68</v>
      </c>
      <c r="BD46" t="s">
        <v>74</v>
      </c>
      <c r="BE46" t="s">
        <v>74</v>
      </c>
      <c r="BF46" t="s">
        <v>74</v>
      </c>
      <c r="BG46" t="s">
        <v>74</v>
      </c>
      <c r="BH46" t="s">
        <v>74</v>
      </c>
      <c r="BI46">
        <v>28</v>
      </c>
      <c r="BJ46" t="s">
        <v>811</v>
      </c>
      <c r="BK46" t="s">
        <v>128</v>
      </c>
      <c r="BL46" t="s">
        <v>811</v>
      </c>
      <c r="BM46" t="s">
        <v>1088</v>
      </c>
      <c r="BN46" t="s">
        <v>74</v>
      </c>
      <c r="BO46" t="s">
        <v>74</v>
      </c>
      <c r="BP46" t="s">
        <v>74</v>
      </c>
      <c r="BQ46" t="s">
        <v>74</v>
      </c>
      <c r="BR46" t="s">
        <v>102</v>
      </c>
      <c r="BS46" t="s">
        <v>1089</v>
      </c>
      <c r="BT46" t="str">
        <f>HYPERLINK("https%3A%2F%2Fwww.webofscience.com%2Fwos%2Fwoscc%2Ffull-record%2FWOS:000744752700002","View Full Record in Web of Science")</f>
        <v>View Full Record in Web of Science</v>
      </c>
    </row>
    <row r="47" spans="1:72" x14ac:dyDescent="0.25">
      <c r="A47" t="s">
        <v>72</v>
      </c>
      <c r="B47" t="s">
        <v>1090</v>
      </c>
      <c r="C47" t="s">
        <v>74</v>
      </c>
      <c r="D47" t="s">
        <v>74</v>
      </c>
      <c r="E47" t="s">
        <v>74</v>
      </c>
      <c r="F47" t="s">
        <v>1091</v>
      </c>
      <c r="G47" t="s">
        <v>74</v>
      </c>
      <c r="H47" t="s">
        <v>74</v>
      </c>
      <c r="I47" t="s">
        <v>1092</v>
      </c>
      <c r="J47" t="s">
        <v>1093</v>
      </c>
      <c r="K47" t="s">
        <v>74</v>
      </c>
      <c r="L47" t="s">
        <v>74</v>
      </c>
      <c r="M47" t="s">
        <v>78</v>
      </c>
      <c r="N47" t="s">
        <v>108</v>
      </c>
      <c r="O47" t="s">
        <v>74</v>
      </c>
      <c r="P47" t="s">
        <v>74</v>
      </c>
      <c r="Q47" t="s">
        <v>74</v>
      </c>
      <c r="R47" t="s">
        <v>74</v>
      </c>
      <c r="S47" t="s">
        <v>74</v>
      </c>
      <c r="T47" t="s">
        <v>1094</v>
      </c>
      <c r="U47" t="s">
        <v>1095</v>
      </c>
      <c r="V47" t="s">
        <v>1096</v>
      </c>
      <c r="W47" t="s">
        <v>1097</v>
      </c>
      <c r="X47" t="s">
        <v>1098</v>
      </c>
      <c r="Y47" t="s">
        <v>1099</v>
      </c>
      <c r="Z47" t="s">
        <v>1100</v>
      </c>
      <c r="AA47" t="s">
        <v>74</v>
      </c>
      <c r="AB47" t="s">
        <v>74</v>
      </c>
      <c r="AC47" t="s">
        <v>1101</v>
      </c>
      <c r="AD47" t="s">
        <v>1102</v>
      </c>
      <c r="AE47" t="s">
        <v>1103</v>
      </c>
      <c r="AF47" t="s">
        <v>74</v>
      </c>
      <c r="AG47">
        <v>39</v>
      </c>
      <c r="AH47">
        <v>4</v>
      </c>
      <c r="AI47">
        <v>4</v>
      </c>
      <c r="AJ47">
        <v>0</v>
      </c>
      <c r="AK47">
        <v>7</v>
      </c>
      <c r="AL47" t="s">
        <v>1104</v>
      </c>
      <c r="AM47" t="s">
        <v>1105</v>
      </c>
      <c r="AN47" t="s">
        <v>1106</v>
      </c>
      <c r="AO47" t="s">
        <v>1107</v>
      </c>
      <c r="AP47" t="s">
        <v>1108</v>
      </c>
      <c r="AQ47" t="s">
        <v>74</v>
      </c>
      <c r="AR47" t="s">
        <v>1109</v>
      </c>
      <c r="AS47" t="s">
        <v>1110</v>
      </c>
      <c r="AT47" t="s">
        <v>74</v>
      </c>
      <c r="AU47">
        <v>2021</v>
      </c>
      <c r="AV47">
        <v>12</v>
      </c>
      <c r="AW47">
        <v>2</v>
      </c>
      <c r="AX47" t="s">
        <v>74</v>
      </c>
      <c r="AY47" t="s">
        <v>74</v>
      </c>
      <c r="AZ47" t="s">
        <v>74</v>
      </c>
      <c r="BA47" t="s">
        <v>74</v>
      </c>
      <c r="BB47">
        <v>3</v>
      </c>
      <c r="BC47">
        <v>22</v>
      </c>
      <c r="BD47" t="s">
        <v>74</v>
      </c>
      <c r="BE47" t="s">
        <v>1111</v>
      </c>
      <c r="BF47" t="str">
        <f>HYPERLINK("http://dx.doi.org/10.14267/CJSSP.2021.2.1","http://dx.doi.org/10.14267/CJSSP.2021.2.1")</f>
        <v>http://dx.doi.org/10.14267/CJSSP.2021.2.1</v>
      </c>
      <c r="BG47" t="s">
        <v>74</v>
      </c>
      <c r="BH47" t="s">
        <v>74</v>
      </c>
      <c r="BI47">
        <v>20</v>
      </c>
      <c r="BJ47" t="s">
        <v>735</v>
      </c>
      <c r="BK47" t="s">
        <v>128</v>
      </c>
      <c r="BL47" t="s">
        <v>735</v>
      </c>
      <c r="BM47" t="s">
        <v>1112</v>
      </c>
      <c r="BN47" t="s">
        <v>74</v>
      </c>
      <c r="BO47" t="s">
        <v>540</v>
      </c>
      <c r="BP47" t="s">
        <v>74</v>
      </c>
      <c r="BQ47" t="s">
        <v>74</v>
      </c>
      <c r="BR47" t="s">
        <v>102</v>
      </c>
      <c r="BS47" t="s">
        <v>1113</v>
      </c>
      <c r="BT47" t="str">
        <f>HYPERLINK("https%3A%2F%2Fwww.webofscience.com%2Fwos%2Fwoscc%2Ffull-record%2FWOS:000748652600001","View Full Record in Web of Science")</f>
        <v>View Full Record in Web of Science</v>
      </c>
    </row>
    <row r="48" spans="1:72" x14ac:dyDescent="0.25">
      <c r="A48" t="s">
        <v>72</v>
      </c>
      <c r="B48" t="s">
        <v>1114</v>
      </c>
      <c r="C48" t="s">
        <v>74</v>
      </c>
      <c r="D48" t="s">
        <v>74</v>
      </c>
      <c r="E48" t="s">
        <v>74</v>
      </c>
      <c r="F48" t="s">
        <v>1115</v>
      </c>
      <c r="G48" t="s">
        <v>74</v>
      </c>
      <c r="H48" t="s">
        <v>74</v>
      </c>
      <c r="I48" t="s">
        <v>1116</v>
      </c>
      <c r="J48" t="s">
        <v>1117</v>
      </c>
      <c r="K48" t="s">
        <v>74</v>
      </c>
      <c r="L48" t="s">
        <v>74</v>
      </c>
      <c r="M48" t="s">
        <v>78</v>
      </c>
      <c r="N48" t="s">
        <v>108</v>
      </c>
      <c r="O48" t="s">
        <v>74</v>
      </c>
      <c r="P48" t="s">
        <v>74</v>
      </c>
      <c r="Q48" t="s">
        <v>74</v>
      </c>
      <c r="R48" t="s">
        <v>74</v>
      </c>
      <c r="S48" t="s">
        <v>74</v>
      </c>
      <c r="T48" t="s">
        <v>1118</v>
      </c>
      <c r="U48" t="s">
        <v>1119</v>
      </c>
      <c r="V48" t="s">
        <v>1120</v>
      </c>
      <c r="W48" t="s">
        <v>1121</v>
      </c>
      <c r="X48" t="s">
        <v>1122</v>
      </c>
      <c r="Y48" t="s">
        <v>1123</v>
      </c>
      <c r="Z48" t="s">
        <v>1124</v>
      </c>
      <c r="AA48" t="s">
        <v>74</v>
      </c>
      <c r="AB48" t="s">
        <v>1125</v>
      </c>
      <c r="AC48" t="s">
        <v>74</v>
      </c>
      <c r="AD48" t="s">
        <v>74</v>
      </c>
      <c r="AE48" t="s">
        <v>74</v>
      </c>
      <c r="AF48" t="s">
        <v>74</v>
      </c>
      <c r="AG48">
        <v>51</v>
      </c>
      <c r="AH48">
        <v>1</v>
      </c>
      <c r="AI48">
        <v>1</v>
      </c>
      <c r="AJ48">
        <v>2</v>
      </c>
      <c r="AK48">
        <v>7</v>
      </c>
      <c r="AL48" t="s">
        <v>1126</v>
      </c>
      <c r="AM48" t="s">
        <v>1127</v>
      </c>
      <c r="AN48" t="s">
        <v>1128</v>
      </c>
      <c r="AO48" t="s">
        <v>1129</v>
      </c>
      <c r="AP48" t="s">
        <v>74</v>
      </c>
      <c r="AQ48" t="s">
        <v>74</v>
      </c>
      <c r="AR48" t="s">
        <v>1130</v>
      </c>
      <c r="AS48" t="s">
        <v>1131</v>
      </c>
      <c r="AT48" t="s">
        <v>377</v>
      </c>
      <c r="AU48">
        <v>2021</v>
      </c>
      <c r="AV48">
        <v>9</v>
      </c>
      <c r="AW48">
        <v>1</v>
      </c>
      <c r="AX48" t="s">
        <v>74</v>
      </c>
      <c r="AY48" t="s">
        <v>74</v>
      </c>
      <c r="AZ48" t="s">
        <v>378</v>
      </c>
      <c r="BA48" t="s">
        <v>74</v>
      </c>
      <c r="BB48">
        <v>30</v>
      </c>
      <c r="BC48">
        <v>49</v>
      </c>
      <c r="BD48" t="s">
        <v>74</v>
      </c>
      <c r="BE48" t="s">
        <v>1132</v>
      </c>
      <c r="BF48" t="str">
        <f>HYPERLINK("http://dx.doi.org/10.18485/esptoday.2021.9.1.2","http://dx.doi.org/10.18485/esptoday.2021.9.1.2")</f>
        <v>http://dx.doi.org/10.18485/esptoday.2021.9.1.2</v>
      </c>
      <c r="BG48" t="s">
        <v>74</v>
      </c>
      <c r="BH48" t="s">
        <v>74</v>
      </c>
      <c r="BI48">
        <v>20</v>
      </c>
      <c r="BJ48" t="s">
        <v>454</v>
      </c>
      <c r="BK48" t="s">
        <v>128</v>
      </c>
      <c r="BL48" t="s">
        <v>454</v>
      </c>
      <c r="BM48" t="s">
        <v>1133</v>
      </c>
      <c r="BN48" t="s">
        <v>74</v>
      </c>
      <c r="BO48" t="s">
        <v>130</v>
      </c>
      <c r="BP48" t="s">
        <v>74</v>
      </c>
      <c r="BQ48" t="s">
        <v>74</v>
      </c>
      <c r="BR48" t="s">
        <v>102</v>
      </c>
      <c r="BS48" t="s">
        <v>1134</v>
      </c>
      <c r="BT48" t="str">
        <f>HYPERLINK("https%3A%2F%2Fwww.webofscience.com%2Fwos%2Fwoscc%2Ffull-record%2FWOS:000609015500006","View Full Record in Web of Science")</f>
        <v>View Full Record in Web of Science</v>
      </c>
    </row>
    <row r="49" spans="1:72" x14ac:dyDescent="0.25">
      <c r="A49" t="s">
        <v>72</v>
      </c>
      <c r="B49" t="s">
        <v>1135</v>
      </c>
      <c r="C49" t="s">
        <v>74</v>
      </c>
      <c r="D49" t="s">
        <v>74</v>
      </c>
      <c r="E49" t="s">
        <v>74</v>
      </c>
      <c r="F49" t="s">
        <v>1136</v>
      </c>
      <c r="G49" t="s">
        <v>74</v>
      </c>
      <c r="H49" t="s">
        <v>74</v>
      </c>
      <c r="I49" t="s">
        <v>1137</v>
      </c>
      <c r="J49" t="s">
        <v>1138</v>
      </c>
      <c r="K49" t="s">
        <v>74</v>
      </c>
      <c r="L49" t="s">
        <v>74</v>
      </c>
      <c r="M49" t="s">
        <v>78</v>
      </c>
      <c r="N49" t="s">
        <v>108</v>
      </c>
      <c r="O49" t="s">
        <v>74</v>
      </c>
      <c r="P49" t="s">
        <v>74</v>
      </c>
      <c r="Q49" t="s">
        <v>74</v>
      </c>
      <c r="R49" t="s">
        <v>74</v>
      </c>
      <c r="S49" t="s">
        <v>74</v>
      </c>
      <c r="T49" t="s">
        <v>1139</v>
      </c>
      <c r="U49" t="s">
        <v>1140</v>
      </c>
      <c r="V49" t="s">
        <v>1141</v>
      </c>
      <c r="W49" t="s">
        <v>1142</v>
      </c>
      <c r="X49" t="s">
        <v>1143</v>
      </c>
      <c r="Y49" t="s">
        <v>1144</v>
      </c>
      <c r="Z49" t="s">
        <v>1145</v>
      </c>
      <c r="AA49" t="s">
        <v>1146</v>
      </c>
      <c r="AB49" t="s">
        <v>1147</v>
      </c>
      <c r="AC49" t="s">
        <v>74</v>
      </c>
      <c r="AD49" t="s">
        <v>74</v>
      </c>
      <c r="AE49" t="s">
        <v>74</v>
      </c>
      <c r="AF49" t="s">
        <v>74</v>
      </c>
      <c r="AG49">
        <v>42</v>
      </c>
      <c r="AH49">
        <v>1</v>
      </c>
      <c r="AI49">
        <v>1</v>
      </c>
      <c r="AJ49">
        <v>1</v>
      </c>
      <c r="AK49">
        <v>9</v>
      </c>
      <c r="AL49" t="s">
        <v>1148</v>
      </c>
      <c r="AM49" t="s">
        <v>1149</v>
      </c>
      <c r="AN49" t="s">
        <v>1150</v>
      </c>
      <c r="AO49" t="s">
        <v>1151</v>
      </c>
      <c r="AP49" t="s">
        <v>74</v>
      </c>
      <c r="AQ49" t="s">
        <v>74</v>
      </c>
      <c r="AR49" t="s">
        <v>1152</v>
      </c>
      <c r="AS49" t="s">
        <v>1153</v>
      </c>
      <c r="AT49" t="s">
        <v>74</v>
      </c>
      <c r="AU49">
        <v>2021</v>
      </c>
      <c r="AV49">
        <v>18</v>
      </c>
      <c r="AW49">
        <v>7</v>
      </c>
      <c r="AX49" t="s">
        <v>74</v>
      </c>
      <c r="AY49" t="s">
        <v>74</v>
      </c>
      <c r="AZ49" t="s">
        <v>74</v>
      </c>
      <c r="BA49" t="s">
        <v>74</v>
      </c>
      <c r="BB49" t="s">
        <v>74</v>
      </c>
      <c r="BC49" t="s">
        <v>74</v>
      </c>
      <c r="BD49">
        <v>8</v>
      </c>
      <c r="BE49" t="s">
        <v>1154</v>
      </c>
      <c r="BF49" t="str">
        <f>HYPERLINK("http://dx.doi.org/10.53761/1.18.7.08","http://dx.doi.org/10.53761/1.18.7.08")</f>
        <v>http://dx.doi.org/10.53761/1.18.7.08</v>
      </c>
      <c r="BG49" t="s">
        <v>74</v>
      </c>
      <c r="BH49" t="s">
        <v>74</v>
      </c>
      <c r="BI49">
        <v>21</v>
      </c>
      <c r="BJ49" t="s">
        <v>127</v>
      </c>
      <c r="BK49" t="s">
        <v>128</v>
      </c>
      <c r="BL49" t="s">
        <v>127</v>
      </c>
      <c r="BM49" t="s">
        <v>1155</v>
      </c>
      <c r="BN49" t="s">
        <v>74</v>
      </c>
      <c r="BO49" t="s">
        <v>1156</v>
      </c>
      <c r="BP49" t="s">
        <v>74</v>
      </c>
      <c r="BQ49" t="s">
        <v>74</v>
      </c>
      <c r="BR49" t="s">
        <v>102</v>
      </c>
      <c r="BS49" t="s">
        <v>1157</v>
      </c>
      <c r="BT49" t="str">
        <f>HYPERLINK("https%3A%2F%2Fwww.webofscience.com%2Fwos%2Fwoscc%2Ffull-record%2FWOS:000729585500009","View Full Record in Web of Science")</f>
        <v>View Full Record in Web of Science</v>
      </c>
    </row>
    <row r="50" spans="1:72" x14ac:dyDescent="0.25">
      <c r="A50" t="s">
        <v>72</v>
      </c>
      <c r="B50" t="s">
        <v>1158</v>
      </c>
      <c r="C50" t="s">
        <v>74</v>
      </c>
      <c r="D50" t="s">
        <v>74</v>
      </c>
      <c r="E50" t="s">
        <v>74</v>
      </c>
      <c r="F50" t="s">
        <v>1159</v>
      </c>
      <c r="G50" t="s">
        <v>74</v>
      </c>
      <c r="H50" t="s">
        <v>74</v>
      </c>
      <c r="I50" t="s">
        <v>1160</v>
      </c>
      <c r="J50" t="s">
        <v>1161</v>
      </c>
      <c r="K50" t="s">
        <v>74</v>
      </c>
      <c r="L50" t="s">
        <v>74</v>
      </c>
      <c r="M50" t="s">
        <v>1162</v>
      </c>
      <c r="N50" t="s">
        <v>108</v>
      </c>
      <c r="O50" t="s">
        <v>74</v>
      </c>
      <c r="P50" t="s">
        <v>74</v>
      </c>
      <c r="Q50" t="s">
        <v>74</v>
      </c>
      <c r="R50" t="s">
        <v>74</v>
      </c>
      <c r="S50" t="s">
        <v>74</v>
      </c>
      <c r="T50" t="s">
        <v>1163</v>
      </c>
      <c r="U50" t="s">
        <v>1164</v>
      </c>
      <c r="V50" t="s">
        <v>1165</v>
      </c>
      <c r="W50" t="s">
        <v>1166</v>
      </c>
      <c r="X50" t="s">
        <v>350</v>
      </c>
      <c r="Y50" t="s">
        <v>1167</v>
      </c>
      <c r="Z50" t="s">
        <v>1168</v>
      </c>
      <c r="AA50" t="s">
        <v>74</v>
      </c>
      <c r="AB50" t="s">
        <v>74</v>
      </c>
      <c r="AC50" t="s">
        <v>74</v>
      </c>
      <c r="AD50" t="s">
        <v>74</v>
      </c>
      <c r="AE50" t="s">
        <v>74</v>
      </c>
      <c r="AF50" t="s">
        <v>74</v>
      </c>
      <c r="AG50">
        <v>39</v>
      </c>
      <c r="AH50">
        <v>0</v>
      </c>
      <c r="AI50">
        <v>0</v>
      </c>
      <c r="AJ50">
        <v>2</v>
      </c>
      <c r="AK50">
        <v>9</v>
      </c>
      <c r="AL50" t="s">
        <v>1169</v>
      </c>
      <c r="AM50" t="s">
        <v>1105</v>
      </c>
      <c r="AN50" t="s">
        <v>1170</v>
      </c>
      <c r="AO50" t="s">
        <v>1171</v>
      </c>
      <c r="AP50" t="s">
        <v>74</v>
      </c>
      <c r="AQ50" t="s">
        <v>74</v>
      </c>
      <c r="AR50" t="s">
        <v>1172</v>
      </c>
      <c r="AS50" t="s">
        <v>1173</v>
      </c>
      <c r="AT50" t="s">
        <v>74</v>
      </c>
      <c r="AU50">
        <v>2021</v>
      </c>
      <c r="AV50">
        <v>18</v>
      </c>
      <c r="AW50" t="s">
        <v>74</v>
      </c>
      <c r="AX50" t="s">
        <v>74</v>
      </c>
      <c r="AY50" t="s">
        <v>74</v>
      </c>
      <c r="AZ50">
        <v>1</v>
      </c>
      <c r="BA50" t="s">
        <v>74</v>
      </c>
      <c r="BB50">
        <v>147</v>
      </c>
      <c r="BC50" t="s">
        <v>618</v>
      </c>
      <c r="BD50" t="s">
        <v>74</v>
      </c>
      <c r="BE50" t="s">
        <v>74</v>
      </c>
      <c r="BF50" t="s">
        <v>74</v>
      </c>
      <c r="BG50" t="s">
        <v>74</v>
      </c>
      <c r="BH50" t="s">
        <v>74</v>
      </c>
      <c r="BI50">
        <v>23</v>
      </c>
      <c r="BJ50" t="s">
        <v>1174</v>
      </c>
      <c r="BK50" t="s">
        <v>98</v>
      </c>
      <c r="BL50" t="s">
        <v>1174</v>
      </c>
      <c r="BM50" t="s">
        <v>1175</v>
      </c>
      <c r="BN50" t="s">
        <v>74</v>
      </c>
      <c r="BO50" t="s">
        <v>74</v>
      </c>
      <c r="BP50" t="s">
        <v>74</v>
      </c>
      <c r="BQ50" t="s">
        <v>74</v>
      </c>
      <c r="BR50" t="s">
        <v>102</v>
      </c>
      <c r="BS50" t="s">
        <v>1176</v>
      </c>
      <c r="BT50" t="str">
        <f>HYPERLINK("https%3A%2F%2Fwww.webofscience.com%2Fwos%2Fwoscc%2Ffull-record%2FWOS:000684176100008","View Full Record in Web of Science")</f>
        <v>View Full Record in Web of Science</v>
      </c>
    </row>
    <row r="51" spans="1:72" x14ac:dyDescent="0.25">
      <c r="A51" t="s">
        <v>72</v>
      </c>
      <c r="B51" t="s">
        <v>1177</v>
      </c>
      <c r="C51" t="s">
        <v>74</v>
      </c>
      <c r="D51" t="s">
        <v>74</v>
      </c>
      <c r="E51" t="s">
        <v>74</v>
      </c>
      <c r="F51" t="s">
        <v>1178</v>
      </c>
      <c r="G51" t="s">
        <v>74</v>
      </c>
      <c r="H51" t="s">
        <v>74</v>
      </c>
      <c r="I51" t="s">
        <v>1179</v>
      </c>
      <c r="J51" t="s">
        <v>1180</v>
      </c>
      <c r="K51" t="s">
        <v>74</v>
      </c>
      <c r="L51" t="s">
        <v>74</v>
      </c>
      <c r="M51" t="s">
        <v>1162</v>
      </c>
      <c r="N51" t="s">
        <v>108</v>
      </c>
      <c r="O51" t="s">
        <v>74</v>
      </c>
      <c r="P51" t="s">
        <v>74</v>
      </c>
      <c r="Q51" t="s">
        <v>74</v>
      </c>
      <c r="R51" t="s">
        <v>74</v>
      </c>
      <c r="S51" t="s">
        <v>74</v>
      </c>
      <c r="T51" t="s">
        <v>1181</v>
      </c>
      <c r="U51" t="s">
        <v>1182</v>
      </c>
      <c r="V51" t="s">
        <v>1183</v>
      </c>
      <c r="W51" t="s">
        <v>1184</v>
      </c>
      <c r="X51" t="s">
        <v>1185</v>
      </c>
      <c r="Y51" t="s">
        <v>1186</v>
      </c>
      <c r="Z51" t="s">
        <v>1187</v>
      </c>
      <c r="AA51" t="s">
        <v>74</v>
      </c>
      <c r="AB51" t="s">
        <v>74</v>
      </c>
      <c r="AC51" t="s">
        <v>74</v>
      </c>
      <c r="AD51" t="s">
        <v>74</v>
      </c>
      <c r="AE51" t="s">
        <v>74</v>
      </c>
      <c r="AF51" t="s">
        <v>74</v>
      </c>
      <c r="AG51">
        <v>63</v>
      </c>
      <c r="AH51">
        <v>2</v>
      </c>
      <c r="AI51">
        <v>2</v>
      </c>
      <c r="AJ51">
        <v>1</v>
      </c>
      <c r="AK51">
        <v>6</v>
      </c>
      <c r="AL51" t="s">
        <v>1188</v>
      </c>
      <c r="AM51" t="s">
        <v>1105</v>
      </c>
      <c r="AN51" t="s">
        <v>1189</v>
      </c>
      <c r="AO51" t="s">
        <v>1190</v>
      </c>
      <c r="AP51" t="s">
        <v>74</v>
      </c>
      <c r="AQ51" t="s">
        <v>74</v>
      </c>
      <c r="AR51" t="s">
        <v>1191</v>
      </c>
      <c r="AS51" t="s">
        <v>1192</v>
      </c>
      <c r="AT51" t="s">
        <v>74</v>
      </c>
      <c r="AU51">
        <v>2021</v>
      </c>
      <c r="AV51">
        <v>35</v>
      </c>
      <c r="AW51">
        <v>3</v>
      </c>
      <c r="AX51" t="s">
        <v>74</v>
      </c>
      <c r="AY51" t="s">
        <v>74</v>
      </c>
      <c r="AZ51" t="s">
        <v>74</v>
      </c>
      <c r="BA51" t="s">
        <v>74</v>
      </c>
      <c r="BB51">
        <v>3</v>
      </c>
      <c r="BC51">
        <v>32</v>
      </c>
      <c r="BD51" t="s">
        <v>74</v>
      </c>
      <c r="BE51" t="s">
        <v>1193</v>
      </c>
      <c r="BF51" t="str">
        <f>HYPERLINK("http://dx.doi.org/10.17649/TET.35.3.3341","http://dx.doi.org/10.17649/TET.35.3.3341")</f>
        <v>http://dx.doi.org/10.17649/TET.35.3.3341</v>
      </c>
      <c r="BG51" t="s">
        <v>74</v>
      </c>
      <c r="BH51" t="s">
        <v>74</v>
      </c>
      <c r="BI51">
        <v>30</v>
      </c>
      <c r="BJ51" t="s">
        <v>1194</v>
      </c>
      <c r="BK51" t="s">
        <v>128</v>
      </c>
      <c r="BL51" t="s">
        <v>1194</v>
      </c>
      <c r="BM51" t="s">
        <v>1195</v>
      </c>
      <c r="BN51" t="s">
        <v>74</v>
      </c>
      <c r="BO51" t="s">
        <v>961</v>
      </c>
      <c r="BP51" t="s">
        <v>74</v>
      </c>
      <c r="BQ51" t="s">
        <v>74</v>
      </c>
      <c r="BR51" t="s">
        <v>102</v>
      </c>
      <c r="BS51" t="s">
        <v>1196</v>
      </c>
      <c r="BT51" t="str">
        <f>HYPERLINK("https%3A%2F%2Fwww.webofscience.com%2Fwos%2Fwoscc%2Ffull-record%2FWOS:000692643600001","View Full Record in Web of Science")</f>
        <v>View Full Record in Web of Science</v>
      </c>
    </row>
    <row r="52" spans="1:72" x14ac:dyDescent="0.25">
      <c r="A52" t="s">
        <v>72</v>
      </c>
      <c r="B52" t="s">
        <v>1197</v>
      </c>
      <c r="C52" t="s">
        <v>74</v>
      </c>
      <c r="D52" t="s">
        <v>74</v>
      </c>
      <c r="E52" t="s">
        <v>74</v>
      </c>
      <c r="F52" t="s">
        <v>1198</v>
      </c>
      <c r="G52" t="s">
        <v>74</v>
      </c>
      <c r="H52" t="s">
        <v>74</v>
      </c>
      <c r="I52" t="s">
        <v>1199</v>
      </c>
      <c r="J52" t="s">
        <v>1200</v>
      </c>
      <c r="K52" t="s">
        <v>74</v>
      </c>
      <c r="L52" t="s">
        <v>74</v>
      </c>
      <c r="M52" t="s">
        <v>78</v>
      </c>
      <c r="N52" t="s">
        <v>108</v>
      </c>
      <c r="O52" t="s">
        <v>74</v>
      </c>
      <c r="P52" t="s">
        <v>74</v>
      </c>
      <c r="Q52" t="s">
        <v>74</v>
      </c>
      <c r="R52" t="s">
        <v>74</v>
      </c>
      <c r="S52" t="s">
        <v>74</v>
      </c>
      <c r="T52" t="s">
        <v>1201</v>
      </c>
      <c r="U52" t="s">
        <v>1202</v>
      </c>
      <c r="V52" t="s">
        <v>1203</v>
      </c>
      <c r="W52" t="s">
        <v>1204</v>
      </c>
      <c r="X52" t="s">
        <v>1205</v>
      </c>
      <c r="Y52" t="s">
        <v>1206</v>
      </c>
      <c r="Z52" t="s">
        <v>1207</v>
      </c>
      <c r="AA52" t="s">
        <v>1208</v>
      </c>
      <c r="AB52" t="s">
        <v>1209</v>
      </c>
      <c r="AC52" t="s">
        <v>1210</v>
      </c>
      <c r="AD52" t="s">
        <v>1210</v>
      </c>
      <c r="AE52" t="s">
        <v>1211</v>
      </c>
      <c r="AF52" t="s">
        <v>74</v>
      </c>
      <c r="AG52">
        <v>26</v>
      </c>
      <c r="AH52">
        <v>0</v>
      </c>
      <c r="AI52">
        <v>0</v>
      </c>
      <c r="AJ52">
        <v>1</v>
      </c>
      <c r="AK52">
        <v>4</v>
      </c>
      <c r="AL52" t="s">
        <v>1212</v>
      </c>
      <c r="AM52" t="s">
        <v>1213</v>
      </c>
      <c r="AN52" t="s">
        <v>1214</v>
      </c>
      <c r="AO52" t="s">
        <v>1215</v>
      </c>
      <c r="AP52" t="s">
        <v>1216</v>
      </c>
      <c r="AQ52" t="s">
        <v>74</v>
      </c>
      <c r="AR52" t="s">
        <v>1217</v>
      </c>
      <c r="AS52" t="s">
        <v>1218</v>
      </c>
      <c r="AT52" t="s">
        <v>74</v>
      </c>
      <c r="AU52">
        <v>2021</v>
      </c>
      <c r="AV52">
        <v>21</v>
      </c>
      <c r="AW52" t="s">
        <v>74</v>
      </c>
      <c r="AX52" t="s">
        <v>74</v>
      </c>
      <c r="AY52">
        <v>1</v>
      </c>
      <c r="AZ52" t="s">
        <v>74</v>
      </c>
      <c r="BA52" t="s">
        <v>74</v>
      </c>
      <c r="BB52">
        <v>24</v>
      </c>
      <c r="BC52">
        <v>31</v>
      </c>
      <c r="BD52" t="s">
        <v>74</v>
      </c>
      <c r="BE52" t="s">
        <v>1219</v>
      </c>
      <c r="BF52" t="str">
        <f>HYPERLINK("http://dx.doi.org/10.14529/hsm21s104","http://dx.doi.org/10.14529/hsm21s104")</f>
        <v>http://dx.doi.org/10.14529/hsm21s104</v>
      </c>
      <c r="BG52" t="s">
        <v>74</v>
      </c>
      <c r="BH52" t="s">
        <v>74</v>
      </c>
      <c r="BI52">
        <v>8</v>
      </c>
      <c r="BJ52" t="s">
        <v>620</v>
      </c>
      <c r="BK52" t="s">
        <v>128</v>
      </c>
      <c r="BL52" t="s">
        <v>620</v>
      </c>
      <c r="BM52" t="s">
        <v>1220</v>
      </c>
      <c r="BN52" t="s">
        <v>74</v>
      </c>
      <c r="BO52" t="s">
        <v>74</v>
      </c>
      <c r="BP52" t="s">
        <v>74</v>
      </c>
      <c r="BQ52" t="s">
        <v>74</v>
      </c>
      <c r="BR52" t="s">
        <v>102</v>
      </c>
      <c r="BS52" t="s">
        <v>1221</v>
      </c>
      <c r="BT52" t="str">
        <f>HYPERLINK("https%3A%2F%2Fwww.webofscience.com%2Fwos%2Fwoscc%2Ffull-record%2FWOS:000665834200004","View Full Record in Web of Science")</f>
        <v>View Full Record in Web of Science</v>
      </c>
    </row>
    <row r="53" spans="1:72" x14ac:dyDescent="0.25">
      <c r="A53" t="s">
        <v>72</v>
      </c>
      <c r="B53" t="s">
        <v>1222</v>
      </c>
      <c r="C53" t="s">
        <v>74</v>
      </c>
      <c r="D53" t="s">
        <v>74</v>
      </c>
      <c r="E53" t="s">
        <v>74</v>
      </c>
      <c r="F53" t="s">
        <v>1223</v>
      </c>
      <c r="G53" t="s">
        <v>74</v>
      </c>
      <c r="H53" t="s">
        <v>74</v>
      </c>
      <c r="I53" t="s">
        <v>1224</v>
      </c>
      <c r="J53" t="s">
        <v>1225</v>
      </c>
      <c r="K53" t="s">
        <v>74</v>
      </c>
      <c r="L53" t="s">
        <v>74</v>
      </c>
      <c r="M53" t="s">
        <v>797</v>
      </c>
      <c r="N53" t="s">
        <v>108</v>
      </c>
      <c r="O53" t="s">
        <v>74</v>
      </c>
      <c r="P53" t="s">
        <v>74</v>
      </c>
      <c r="Q53" t="s">
        <v>74</v>
      </c>
      <c r="R53" t="s">
        <v>74</v>
      </c>
      <c r="S53" t="s">
        <v>74</v>
      </c>
      <c r="T53" t="s">
        <v>1226</v>
      </c>
      <c r="U53" t="s">
        <v>74</v>
      </c>
      <c r="V53" t="s">
        <v>1227</v>
      </c>
      <c r="W53" t="s">
        <v>1228</v>
      </c>
      <c r="X53" t="s">
        <v>74</v>
      </c>
      <c r="Y53" t="s">
        <v>1229</v>
      </c>
      <c r="Z53" t="s">
        <v>1230</v>
      </c>
      <c r="AA53" t="s">
        <v>74</v>
      </c>
      <c r="AB53" t="s">
        <v>74</v>
      </c>
      <c r="AC53" t="s">
        <v>74</v>
      </c>
      <c r="AD53" t="s">
        <v>74</v>
      </c>
      <c r="AE53" t="s">
        <v>74</v>
      </c>
      <c r="AF53" t="s">
        <v>74</v>
      </c>
      <c r="AG53">
        <v>2</v>
      </c>
      <c r="AH53">
        <v>0</v>
      </c>
      <c r="AI53">
        <v>0</v>
      </c>
      <c r="AJ53">
        <v>0</v>
      </c>
      <c r="AK53">
        <v>0</v>
      </c>
      <c r="AL53" t="s">
        <v>1231</v>
      </c>
      <c r="AM53" t="s">
        <v>1232</v>
      </c>
      <c r="AN53" t="s">
        <v>1233</v>
      </c>
      <c r="AO53" t="s">
        <v>1234</v>
      </c>
      <c r="AP53" t="s">
        <v>74</v>
      </c>
      <c r="AQ53" t="s">
        <v>74</v>
      </c>
      <c r="AR53" t="s">
        <v>1235</v>
      </c>
      <c r="AS53" t="s">
        <v>1236</v>
      </c>
      <c r="AT53" t="s">
        <v>74</v>
      </c>
      <c r="AU53">
        <v>2021</v>
      </c>
      <c r="AV53" t="s">
        <v>74</v>
      </c>
      <c r="AW53">
        <v>35</v>
      </c>
      <c r="AX53" t="s">
        <v>74</v>
      </c>
      <c r="AY53" t="s">
        <v>74</v>
      </c>
      <c r="AZ53" t="s">
        <v>74</v>
      </c>
      <c r="BA53" t="s">
        <v>74</v>
      </c>
      <c r="BB53">
        <v>117</v>
      </c>
      <c r="BC53">
        <v>136</v>
      </c>
      <c r="BD53" t="s">
        <v>74</v>
      </c>
      <c r="BE53" t="s">
        <v>1237</v>
      </c>
      <c r="BF53" t="str">
        <f>HYPERLINK("http://dx.doi.org/10.31902/fll.35.2021.6","http://dx.doi.org/10.31902/fll.35.2021.6")</f>
        <v>http://dx.doi.org/10.31902/fll.35.2021.6</v>
      </c>
      <c r="BG53" t="s">
        <v>74</v>
      </c>
      <c r="BH53" t="s">
        <v>74</v>
      </c>
      <c r="BI53">
        <v>20</v>
      </c>
      <c r="BJ53" t="s">
        <v>641</v>
      </c>
      <c r="BK53" t="s">
        <v>128</v>
      </c>
      <c r="BL53" t="s">
        <v>642</v>
      </c>
      <c r="BM53" t="s">
        <v>1238</v>
      </c>
      <c r="BN53" t="s">
        <v>74</v>
      </c>
      <c r="BO53" t="s">
        <v>130</v>
      </c>
      <c r="BP53" t="s">
        <v>74</v>
      </c>
      <c r="BQ53" t="s">
        <v>74</v>
      </c>
      <c r="BR53" t="s">
        <v>102</v>
      </c>
      <c r="BS53" t="s">
        <v>1239</v>
      </c>
      <c r="BT53" t="str">
        <f>HYPERLINK("https%3A%2F%2Fwww.webofscience.com%2Fwos%2Fwoscc%2Ffull-record%2FWOS:000727959500006","View Full Record in Web of Science")</f>
        <v>View Full Record in Web of Science</v>
      </c>
    </row>
    <row r="54" spans="1:72" x14ac:dyDescent="0.25">
      <c r="A54" t="s">
        <v>72</v>
      </c>
      <c r="B54" t="s">
        <v>1240</v>
      </c>
      <c r="C54" t="s">
        <v>74</v>
      </c>
      <c r="D54" t="s">
        <v>74</v>
      </c>
      <c r="E54" t="s">
        <v>74</v>
      </c>
      <c r="F54" t="s">
        <v>1241</v>
      </c>
      <c r="G54" t="s">
        <v>74</v>
      </c>
      <c r="H54" t="s">
        <v>74</v>
      </c>
      <c r="I54" t="s">
        <v>1242</v>
      </c>
      <c r="J54" t="s">
        <v>1243</v>
      </c>
      <c r="K54" t="s">
        <v>74</v>
      </c>
      <c r="L54" t="s">
        <v>74</v>
      </c>
      <c r="M54" t="s">
        <v>78</v>
      </c>
      <c r="N54" t="s">
        <v>108</v>
      </c>
      <c r="O54" t="s">
        <v>74</v>
      </c>
      <c r="P54" t="s">
        <v>74</v>
      </c>
      <c r="Q54" t="s">
        <v>74</v>
      </c>
      <c r="R54" t="s">
        <v>74</v>
      </c>
      <c r="S54" t="s">
        <v>74</v>
      </c>
      <c r="T54" t="s">
        <v>1244</v>
      </c>
      <c r="U54" t="s">
        <v>1245</v>
      </c>
      <c r="V54" t="s">
        <v>1246</v>
      </c>
      <c r="W54" t="s">
        <v>1247</v>
      </c>
      <c r="X54" t="s">
        <v>1122</v>
      </c>
      <c r="Y54" t="s">
        <v>1248</v>
      </c>
      <c r="Z54" t="s">
        <v>1249</v>
      </c>
      <c r="AA54" t="s">
        <v>1250</v>
      </c>
      <c r="AB54" t="s">
        <v>1251</v>
      </c>
      <c r="AC54" t="s">
        <v>1252</v>
      </c>
      <c r="AD54" t="s">
        <v>1253</v>
      </c>
      <c r="AE54" t="s">
        <v>1254</v>
      </c>
      <c r="AF54" t="s">
        <v>74</v>
      </c>
      <c r="AG54">
        <v>56</v>
      </c>
      <c r="AH54">
        <v>0</v>
      </c>
      <c r="AI54">
        <v>0</v>
      </c>
      <c r="AJ54">
        <v>0</v>
      </c>
      <c r="AK54">
        <v>1</v>
      </c>
      <c r="AL54" t="s">
        <v>1255</v>
      </c>
      <c r="AM54" t="s">
        <v>1256</v>
      </c>
      <c r="AN54" t="s">
        <v>1257</v>
      </c>
      <c r="AO54" t="s">
        <v>1258</v>
      </c>
      <c r="AP54" t="s">
        <v>1259</v>
      </c>
      <c r="AQ54" t="s">
        <v>74</v>
      </c>
      <c r="AR54" t="s">
        <v>1260</v>
      </c>
      <c r="AS54" t="s">
        <v>1261</v>
      </c>
      <c r="AT54" t="s">
        <v>74</v>
      </c>
      <c r="AU54">
        <v>2021</v>
      </c>
      <c r="AV54">
        <v>5</v>
      </c>
      <c r="AW54">
        <v>3</v>
      </c>
      <c r="AX54" t="s">
        <v>74</v>
      </c>
      <c r="AY54" t="s">
        <v>74</v>
      </c>
      <c r="AZ54" t="s">
        <v>74</v>
      </c>
      <c r="BA54" t="s">
        <v>74</v>
      </c>
      <c r="BB54">
        <v>422</v>
      </c>
      <c r="BC54">
        <v>437</v>
      </c>
      <c r="BD54" t="s">
        <v>74</v>
      </c>
      <c r="BE54" t="s">
        <v>1262</v>
      </c>
      <c r="BF54" t="str">
        <f>HYPERLINK("http://dx.doi.org/10.15826/csp.2021.5.3.143","http://dx.doi.org/10.15826/csp.2021.5.3.143")</f>
        <v>http://dx.doi.org/10.15826/csp.2021.5.3.143</v>
      </c>
      <c r="BG54" t="s">
        <v>74</v>
      </c>
      <c r="BH54" t="s">
        <v>74</v>
      </c>
      <c r="BI54">
        <v>16</v>
      </c>
      <c r="BJ54" t="s">
        <v>735</v>
      </c>
      <c r="BK54" t="s">
        <v>128</v>
      </c>
      <c r="BL54" t="s">
        <v>735</v>
      </c>
      <c r="BM54" t="s">
        <v>1263</v>
      </c>
      <c r="BN54" t="s">
        <v>74</v>
      </c>
      <c r="BO54" t="s">
        <v>1264</v>
      </c>
      <c r="BP54" t="s">
        <v>74</v>
      </c>
      <c r="BQ54" t="s">
        <v>74</v>
      </c>
      <c r="BR54" t="s">
        <v>102</v>
      </c>
      <c r="BS54" t="s">
        <v>1265</v>
      </c>
      <c r="BT54" t="str">
        <f>HYPERLINK("https%3A%2F%2Fwww.webofscience.com%2Fwos%2Fwoscc%2Ffull-record%2FWOS:000728360700007","View Full Record in Web of Science")</f>
        <v>View Full Record in Web of Science</v>
      </c>
    </row>
    <row r="55" spans="1:72" x14ac:dyDescent="0.25">
      <c r="A55" t="s">
        <v>72</v>
      </c>
      <c r="B55" t="s">
        <v>1266</v>
      </c>
      <c r="C55" t="s">
        <v>74</v>
      </c>
      <c r="D55" t="s">
        <v>74</v>
      </c>
      <c r="E55" t="s">
        <v>74</v>
      </c>
      <c r="F55" t="s">
        <v>1267</v>
      </c>
      <c r="G55" t="s">
        <v>74</v>
      </c>
      <c r="H55" t="s">
        <v>74</v>
      </c>
      <c r="I55" t="s">
        <v>1268</v>
      </c>
      <c r="J55" t="s">
        <v>1269</v>
      </c>
      <c r="K55" t="s">
        <v>74</v>
      </c>
      <c r="L55" t="s">
        <v>74</v>
      </c>
      <c r="M55" t="s">
        <v>78</v>
      </c>
      <c r="N55" t="s">
        <v>108</v>
      </c>
      <c r="O55" t="s">
        <v>74</v>
      </c>
      <c r="P55" t="s">
        <v>74</v>
      </c>
      <c r="Q55" t="s">
        <v>74</v>
      </c>
      <c r="R55" t="s">
        <v>74</v>
      </c>
      <c r="S55" t="s">
        <v>74</v>
      </c>
      <c r="T55" t="s">
        <v>1270</v>
      </c>
      <c r="U55" t="s">
        <v>1271</v>
      </c>
      <c r="V55" t="s">
        <v>1272</v>
      </c>
      <c r="W55" t="s">
        <v>1273</v>
      </c>
      <c r="X55" t="s">
        <v>1274</v>
      </c>
      <c r="Y55" t="s">
        <v>1275</v>
      </c>
      <c r="Z55" t="s">
        <v>1276</v>
      </c>
      <c r="AA55" t="s">
        <v>1277</v>
      </c>
      <c r="AB55" t="s">
        <v>1278</v>
      </c>
      <c r="AC55" t="s">
        <v>74</v>
      </c>
      <c r="AD55" t="s">
        <v>74</v>
      </c>
      <c r="AE55" t="s">
        <v>74</v>
      </c>
      <c r="AF55" t="s">
        <v>74</v>
      </c>
      <c r="AG55">
        <v>35</v>
      </c>
      <c r="AH55">
        <v>7</v>
      </c>
      <c r="AI55">
        <v>7</v>
      </c>
      <c r="AJ55">
        <v>1</v>
      </c>
      <c r="AK55">
        <v>13</v>
      </c>
      <c r="AL55" t="s">
        <v>1279</v>
      </c>
      <c r="AM55" t="s">
        <v>1280</v>
      </c>
      <c r="AN55" t="s">
        <v>1281</v>
      </c>
      <c r="AO55" t="s">
        <v>1282</v>
      </c>
      <c r="AP55" t="s">
        <v>74</v>
      </c>
      <c r="AQ55" t="s">
        <v>74</v>
      </c>
      <c r="AR55" t="s">
        <v>1283</v>
      </c>
      <c r="AS55" t="s">
        <v>1284</v>
      </c>
      <c r="AT55" t="s">
        <v>322</v>
      </c>
      <c r="AU55">
        <v>2020</v>
      </c>
      <c r="AV55">
        <v>16</v>
      </c>
      <c r="AW55">
        <v>4</v>
      </c>
      <c r="AX55" t="s">
        <v>74</v>
      </c>
      <c r="AY55" t="s">
        <v>74</v>
      </c>
      <c r="AZ55" t="s">
        <v>74</v>
      </c>
      <c r="BA55" t="s">
        <v>74</v>
      </c>
      <c r="BB55">
        <v>676</v>
      </c>
      <c r="BC55">
        <v>687</v>
      </c>
      <c r="BD55" t="s">
        <v>74</v>
      </c>
      <c r="BE55" t="s">
        <v>1285</v>
      </c>
      <c r="BF55" t="str">
        <f>HYPERLINK("http://dx.doi.org/10.5964/ejop.v16i4.2183","http://dx.doi.org/10.5964/ejop.v16i4.2183")</f>
        <v>http://dx.doi.org/10.5964/ejop.v16i4.2183</v>
      </c>
      <c r="BG55" t="s">
        <v>74</v>
      </c>
      <c r="BH55" t="s">
        <v>74</v>
      </c>
      <c r="BI55">
        <v>12</v>
      </c>
      <c r="BJ55" t="s">
        <v>430</v>
      </c>
      <c r="BK55" t="s">
        <v>128</v>
      </c>
      <c r="BL55" t="s">
        <v>431</v>
      </c>
      <c r="BM55" t="s">
        <v>1286</v>
      </c>
      <c r="BN55">
        <v>33680205</v>
      </c>
      <c r="BO55" t="s">
        <v>842</v>
      </c>
      <c r="BP55" t="s">
        <v>74</v>
      </c>
      <c r="BQ55" t="s">
        <v>74</v>
      </c>
      <c r="BR55" t="s">
        <v>102</v>
      </c>
      <c r="BS55" t="s">
        <v>1287</v>
      </c>
      <c r="BT55" t="str">
        <f>HYPERLINK("https%3A%2F%2Fwww.webofscience.com%2Fwos%2Fwoscc%2Ffull-record%2FWOS:000594495100009","View Full Record in Web of Science")</f>
        <v>View Full Record in Web of Science</v>
      </c>
    </row>
    <row r="56" spans="1:72" x14ac:dyDescent="0.25">
      <c r="A56" t="s">
        <v>72</v>
      </c>
      <c r="B56" t="s">
        <v>1288</v>
      </c>
      <c r="C56" t="s">
        <v>74</v>
      </c>
      <c r="D56" t="s">
        <v>74</v>
      </c>
      <c r="E56" t="s">
        <v>74</v>
      </c>
      <c r="F56" t="s">
        <v>1289</v>
      </c>
      <c r="G56" t="s">
        <v>74</v>
      </c>
      <c r="H56" t="s">
        <v>74</v>
      </c>
      <c r="I56" t="s">
        <v>1290</v>
      </c>
      <c r="J56" t="s">
        <v>1291</v>
      </c>
      <c r="K56" t="s">
        <v>74</v>
      </c>
      <c r="L56" t="s">
        <v>74</v>
      </c>
      <c r="M56" t="s">
        <v>78</v>
      </c>
      <c r="N56" t="s">
        <v>108</v>
      </c>
      <c r="O56" t="s">
        <v>74</v>
      </c>
      <c r="P56" t="s">
        <v>74</v>
      </c>
      <c r="Q56" t="s">
        <v>74</v>
      </c>
      <c r="R56" t="s">
        <v>74</v>
      </c>
      <c r="S56" t="s">
        <v>74</v>
      </c>
      <c r="T56" t="s">
        <v>1292</v>
      </c>
      <c r="U56" t="s">
        <v>74</v>
      </c>
      <c r="V56" t="s">
        <v>1293</v>
      </c>
      <c r="W56" t="s">
        <v>1294</v>
      </c>
      <c r="X56" t="s">
        <v>1295</v>
      </c>
      <c r="Y56" t="s">
        <v>1296</v>
      </c>
      <c r="Z56" t="s">
        <v>1297</v>
      </c>
      <c r="AA56" t="s">
        <v>74</v>
      </c>
      <c r="AB56" t="s">
        <v>74</v>
      </c>
      <c r="AC56" t="s">
        <v>1295</v>
      </c>
      <c r="AD56" t="s">
        <v>1295</v>
      </c>
      <c r="AE56" t="s">
        <v>1298</v>
      </c>
      <c r="AF56" t="s">
        <v>74</v>
      </c>
      <c r="AG56">
        <v>33</v>
      </c>
      <c r="AH56">
        <v>2</v>
      </c>
      <c r="AI56">
        <v>3</v>
      </c>
      <c r="AJ56">
        <v>3</v>
      </c>
      <c r="AK56">
        <v>18</v>
      </c>
      <c r="AL56" t="s">
        <v>1299</v>
      </c>
      <c r="AM56" t="s">
        <v>1300</v>
      </c>
      <c r="AN56" t="s">
        <v>1301</v>
      </c>
      <c r="AO56" t="s">
        <v>1302</v>
      </c>
      <c r="AP56" t="s">
        <v>74</v>
      </c>
      <c r="AQ56" t="s">
        <v>74</v>
      </c>
      <c r="AR56" t="s">
        <v>1303</v>
      </c>
      <c r="AS56" t="s">
        <v>1304</v>
      </c>
      <c r="AT56" t="s">
        <v>292</v>
      </c>
      <c r="AU56">
        <v>2020</v>
      </c>
      <c r="AV56">
        <v>5</v>
      </c>
      <c r="AW56">
        <v>4</v>
      </c>
      <c r="AX56" t="s">
        <v>74</v>
      </c>
      <c r="AY56" t="s">
        <v>74</v>
      </c>
      <c r="AZ56" t="s">
        <v>74</v>
      </c>
      <c r="BA56" t="s">
        <v>74</v>
      </c>
      <c r="BB56">
        <v>280</v>
      </c>
      <c r="BC56">
        <v>289</v>
      </c>
      <c r="BD56" t="s">
        <v>74</v>
      </c>
      <c r="BE56" t="s">
        <v>1305</v>
      </c>
      <c r="BF56" t="str">
        <f>HYPERLINK("http://dx.doi.org/10.1007/s41134-020-00133-1","http://dx.doi.org/10.1007/s41134-020-00133-1")</f>
        <v>http://dx.doi.org/10.1007/s41134-020-00133-1</v>
      </c>
      <c r="BG56" t="s">
        <v>74</v>
      </c>
      <c r="BH56" t="s">
        <v>1306</v>
      </c>
      <c r="BI56">
        <v>10</v>
      </c>
      <c r="BJ56" t="s">
        <v>1307</v>
      </c>
      <c r="BK56" t="s">
        <v>128</v>
      </c>
      <c r="BL56" t="s">
        <v>1307</v>
      </c>
      <c r="BM56" t="s">
        <v>1308</v>
      </c>
      <c r="BN56" t="s">
        <v>74</v>
      </c>
      <c r="BO56" t="s">
        <v>101</v>
      </c>
      <c r="BP56" t="s">
        <v>74</v>
      </c>
      <c r="BQ56" t="s">
        <v>74</v>
      </c>
      <c r="BR56" t="s">
        <v>102</v>
      </c>
      <c r="BS56" t="s">
        <v>1309</v>
      </c>
      <c r="BT56" t="str">
        <f>HYPERLINK("https%3A%2F%2Fwww.webofscience.com%2Fwos%2Fwoscc%2Ffull-record%2FWOS:000575752700001","View Full Record in Web of Science")</f>
        <v>View Full Record in Web of Science</v>
      </c>
    </row>
    <row r="57" spans="1:72" x14ac:dyDescent="0.25">
      <c r="A57" t="s">
        <v>72</v>
      </c>
      <c r="B57" t="s">
        <v>1310</v>
      </c>
      <c r="C57" t="s">
        <v>74</v>
      </c>
      <c r="D57" t="s">
        <v>74</v>
      </c>
      <c r="E57" t="s">
        <v>74</v>
      </c>
      <c r="F57" t="s">
        <v>1311</v>
      </c>
      <c r="G57" t="s">
        <v>74</v>
      </c>
      <c r="H57" t="s">
        <v>74</v>
      </c>
      <c r="I57" t="s">
        <v>1312</v>
      </c>
      <c r="J57" t="s">
        <v>1313</v>
      </c>
      <c r="K57" t="s">
        <v>74</v>
      </c>
      <c r="L57" t="s">
        <v>74</v>
      </c>
      <c r="M57" t="s">
        <v>78</v>
      </c>
      <c r="N57" t="s">
        <v>108</v>
      </c>
      <c r="O57" t="s">
        <v>74</v>
      </c>
      <c r="P57" t="s">
        <v>74</v>
      </c>
      <c r="Q57" t="s">
        <v>74</v>
      </c>
      <c r="R57" t="s">
        <v>74</v>
      </c>
      <c r="S57" t="s">
        <v>74</v>
      </c>
      <c r="T57" t="s">
        <v>1314</v>
      </c>
      <c r="U57" t="s">
        <v>1315</v>
      </c>
      <c r="V57" t="s">
        <v>1316</v>
      </c>
      <c r="W57" t="s">
        <v>1317</v>
      </c>
      <c r="X57" t="s">
        <v>1318</v>
      </c>
      <c r="Y57" t="s">
        <v>1319</v>
      </c>
      <c r="Z57" t="s">
        <v>1320</v>
      </c>
      <c r="AA57" t="s">
        <v>74</v>
      </c>
      <c r="AB57" t="s">
        <v>74</v>
      </c>
      <c r="AC57" t="s">
        <v>74</v>
      </c>
      <c r="AD57" t="s">
        <v>74</v>
      </c>
      <c r="AE57" t="s">
        <v>74</v>
      </c>
      <c r="AF57" t="s">
        <v>74</v>
      </c>
      <c r="AG57">
        <v>46</v>
      </c>
      <c r="AH57">
        <v>3</v>
      </c>
      <c r="AI57">
        <v>3</v>
      </c>
      <c r="AJ57">
        <v>4</v>
      </c>
      <c r="AK57">
        <v>9</v>
      </c>
      <c r="AL57" t="s">
        <v>1321</v>
      </c>
      <c r="AM57" t="s">
        <v>976</v>
      </c>
      <c r="AN57" t="s">
        <v>1322</v>
      </c>
      <c r="AO57" t="s">
        <v>1323</v>
      </c>
      <c r="AP57" t="s">
        <v>1324</v>
      </c>
      <c r="AQ57" t="s">
        <v>74</v>
      </c>
      <c r="AR57" t="s">
        <v>1325</v>
      </c>
      <c r="AS57" t="s">
        <v>1326</v>
      </c>
      <c r="AT57" t="s">
        <v>125</v>
      </c>
      <c r="AU57">
        <v>2020</v>
      </c>
      <c r="AV57">
        <v>11</v>
      </c>
      <c r="AW57">
        <v>3</v>
      </c>
      <c r="AX57" t="s">
        <v>74</v>
      </c>
      <c r="AY57" t="s">
        <v>74</v>
      </c>
      <c r="AZ57" t="s">
        <v>74</v>
      </c>
      <c r="BA57" t="s">
        <v>74</v>
      </c>
      <c r="BB57">
        <v>463</v>
      </c>
      <c r="BC57">
        <v>484</v>
      </c>
      <c r="BD57" t="s">
        <v>74</v>
      </c>
      <c r="BE57" t="s">
        <v>1327</v>
      </c>
      <c r="BF57" t="str">
        <f>HYPERLINK("http://dx.doi.org/10.1515/applirev-2018-0087","http://dx.doi.org/10.1515/applirev-2018-0087")</f>
        <v>http://dx.doi.org/10.1515/applirev-2018-0087</v>
      </c>
      <c r="BG57" t="s">
        <v>74</v>
      </c>
      <c r="BH57" t="s">
        <v>74</v>
      </c>
      <c r="BI57">
        <v>22</v>
      </c>
      <c r="BJ57" t="s">
        <v>453</v>
      </c>
      <c r="BK57" t="s">
        <v>985</v>
      </c>
      <c r="BL57" t="s">
        <v>454</v>
      </c>
      <c r="BM57" t="s">
        <v>1328</v>
      </c>
      <c r="BN57" t="s">
        <v>74</v>
      </c>
      <c r="BO57" t="s">
        <v>74</v>
      </c>
      <c r="BP57" t="s">
        <v>74</v>
      </c>
      <c r="BQ57" t="s">
        <v>74</v>
      </c>
      <c r="BR57" t="s">
        <v>102</v>
      </c>
      <c r="BS57" t="s">
        <v>1329</v>
      </c>
      <c r="BT57" t="str">
        <f>HYPERLINK("https%3A%2F%2Fwww.webofscience.com%2Fwos%2Fwoscc%2Ffull-record%2FWOS:000570713900006","View Full Record in Web of Science")</f>
        <v>View Full Record in Web of Science</v>
      </c>
    </row>
    <row r="58" spans="1:72" x14ac:dyDescent="0.25">
      <c r="A58" t="s">
        <v>72</v>
      </c>
      <c r="B58" t="s">
        <v>1330</v>
      </c>
      <c r="C58" t="s">
        <v>74</v>
      </c>
      <c r="D58" t="s">
        <v>74</v>
      </c>
      <c r="E58" t="s">
        <v>74</v>
      </c>
      <c r="F58" t="s">
        <v>1331</v>
      </c>
      <c r="G58" t="s">
        <v>74</v>
      </c>
      <c r="H58" t="s">
        <v>74</v>
      </c>
      <c r="I58" t="s">
        <v>1332</v>
      </c>
      <c r="J58" t="s">
        <v>1333</v>
      </c>
      <c r="K58" t="s">
        <v>74</v>
      </c>
      <c r="L58" t="s">
        <v>74</v>
      </c>
      <c r="M58" t="s">
        <v>78</v>
      </c>
      <c r="N58" t="s">
        <v>108</v>
      </c>
      <c r="O58" t="s">
        <v>74</v>
      </c>
      <c r="P58" t="s">
        <v>74</v>
      </c>
      <c r="Q58" t="s">
        <v>74</v>
      </c>
      <c r="R58" t="s">
        <v>74</v>
      </c>
      <c r="S58" t="s">
        <v>74</v>
      </c>
      <c r="T58" t="s">
        <v>1334</v>
      </c>
      <c r="U58" t="s">
        <v>1335</v>
      </c>
      <c r="V58" t="s">
        <v>1336</v>
      </c>
      <c r="W58" t="s">
        <v>1337</v>
      </c>
      <c r="X58" t="s">
        <v>1338</v>
      </c>
      <c r="Y58" t="s">
        <v>1339</v>
      </c>
      <c r="Z58" t="s">
        <v>1340</v>
      </c>
      <c r="AA58" t="s">
        <v>1341</v>
      </c>
      <c r="AB58" t="s">
        <v>1342</v>
      </c>
      <c r="AC58" t="s">
        <v>1343</v>
      </c>
      <c r="AD58" t="s">
        <v>1344</v>
      </c>
      <c r="AE58" t="s">
        <v>1345</v>
      </c>
      <c r="AF58" t="s">
        <v>74</v>
      </c>
      <c r="AG58">
        <v>150</v>
      </c>
      <c r="AH58">
        <v>10</v>
      </c>
      <c r="AI58">
        <v>10</v>
      </c>
      <c r="AJ58">
        <v>1</v>
      </c>
      <c r="AK58">
        <v>29</v>
      </c>
      <c r="AL58" t="s">
        <v>1346</v>
      </c>
      <c r="AM58" t="s">
        <v>1347</v>
      </c>
      <c r="AN58" t="s">
        <v>1348</v>
      </c>
      <c r="AO58" t="s">
        <v>1349</v>
      </c>
      <c r="AP58" t="s">
        <v>1350</v>
      </c>
      <c r="AQ58" t="s">
        <v>74</v>
      </c>
      <c r="AR58" t="s">
        <v>1351</v>
      </c>
      <c r="AS58" t="s">
        <v>1352</v>
      </c>
      <c r="AT58" t="s">
        <v>1353</v>
      </c>
      <c r="AU58">
        <v>2020</v>
      </c>
      <c r="AV58">
        <v>14</v>
      </c>
      <c r="AW58">
        <v>3</v>
      </c>
      <c r="AX58" t="s">
        <v>74</v>
      </c>
      <c r="AY58" t="s">
        <v>74</v>
      </c>
      <c r="AZ58" t="s">
        <v>74</v>
      </c>
      <c r="BA58" t="s">
        <v>74</v>
      </c>
      <c r="BB58">
        <v>447</v>
      </c>
      <c r="BC58">
        <v>464</v>
      </c>
      <c r="BD58" t="s">
        <v>74</v>
      </c>
      <c r="BE58" t="s">
        <v>1354</v>
      </c>
      <c r="BF58" t="str">
        <f>HYPERLINK("http://dx.doi.org/10.1108/JEC-04-2020-0052","http://dx.doi.org/10.1108/JEC-04-2020-0052")</f>
        <v>http://dx.doi.org/10.1108/JEC-04-2020-0052</v>
      </c>
      <c r="BG58" t="s">
        <v>74</v>
      </c>
      <c r="BH58" t="s">
        <v>1355</v>
      </c>
      <c r="BI58">
        <v>18</v>
      </c>
      <c r="BJ58" t="s">
        <v>908</v>
      </c>
      <c r="BK58" t="s">
        <v>128</v>
      </c>
      <c r="BL58" t="s">
        <v>790</v>
      </c>
      <c r="BM58" t="s">
        <v>1356</v>
      </c>
      <c r="BN58" t="s">
        <v>74</v>
      </c>
      <c r="BO58" t="s">
        <v>74</v>
      </c>
      <c r="BP58" t="s">
        <v>74</v>
      </c>
      <c r="BQ58" t="s">
        <v>74</v>
      </c>
      <c r="BR58" t="s">
        <v>102</v>
      </c>
      <c r="BS58" t="s">
        <v>1357</v>
      </c>
      <c r="BT58" t="str">
        <f>HYPERLINK("https%3A%2F%2Fwww.webofscience.com%2Fwos%2Fwoscc%2Ffull-record%2FWOS:000539590400001","View Full Record in Web of Science")</f>
        <v>View Full Record in Web of Science</v>
      </c>
    </row>
    <row r="59" spans="1:72" x14ac:dyDescent="0.25">
      <c r="A59" t="s">
        <v>72</v>
      </c>
      <c r="B59" t="s">
        <v>1358</v>
      </c>
      <c r="C59" t="s">
        <v>74</v>
      </c>
      <c r="D59" t="s">
        <v>74</v>
      </c>
      <c r="E59" t="s">
        <v>74</v>
      </c>
      <c r="F59" t="s">
        <v>1359</v>
      </c>
      <c r="G59" t="s">
        <v>74</v>
      </c>
      <c r="H59" t="s">
        <v>74</v>
      </c>
      <c r="I59" t="s">
        <v>1360</v>
      </c>
      <c r="J59" t="s">
        <v>1361</v>
      </c>
      <c r="K59" t="s">
        <v>74</v>
      </c>
      <c r="L59" t="s">
        <v>74</v>
      </c>
      <c r="M59" t="s">
        <v>78</v>
      </c>
      <c r="N59" t="s">
        <v>108</v>
      </c>
      <c r="O59" t="s">
        <v>74</v>
      </c>
      <c r="P59" t="s">
        <v>74</v>
      </c>
      <c r="Q59" t="s">
        <v>74</v>
      </c>
      <c r="R59" t="s">
        <v>74</v>
      </c>
      <c r="S59" t="s">
        <v>74</v>
      </c>
      <c r="T59" t="s">
        <v>1362</v>
      </c>
      <c r="U59" t="s">
        <v>1363</v>
      </c>
      <c r="V59" t="s">
        <v>1364</v>
      </c>
      <c r="W59" t="s">
        <v>1365</v>
      </c>
      <c r="X59" t="s">
        <v>1366</v>
      </c>
      <c r="Y59" t="s">
        <v>1367</v>
      </c>
      <c r="Z59" t="s">
        <v>1368</v>
      </c>
      <c r="AA59" t="s">
        <v>1369</v>
      </c>
      <c r="AB59" t="s">
        <v>1370</v>
      </c>
      <c r="AC59" t="s">
        <v>1371</v>
      </c>
      <c r="AD59" t="s">
        <v>1372</v>
      </c>
      <c r="AE59" t="s">
        <v>1373</v>
      </c>
      <c r="AF59" t="s">
        <v>74</v>
      </c>
      <c r="AG59">
        <v>49</v>
      </c>
      <c r="AH59">
        <v>3</v>
      </c>
      <c r="AI59">
        <v>3</v>
      </c>
      <c r="AJ59">
        <v>4</v>
      </c>
      <c r="AK59">
        <v>31</v>
      </c>
      <c r="AL59" t="s">
        <v>87</v>
      </c>
      <c r="AM59" t="s">
        <v>88</v>
      </c>
      <c r="AN59" t="s">
        <v>89</v>
      </c>
      <c r="AO59" t="s">
        <v>1374</v>
      </c>
      <c r="AP59" t="s">
        <v>1375</v>
      </c>
      <c r="AQ59" t="s">
        <v>74</v>
      </c>
      <c r="AR59" t="s">
        <v>1376</v>
      </c>
      <c r="AS59" t="s">
        <v>1377</v>
      </c>
      <c r="AT59" t="s">
        <v>1378</v>
      </c>
      <c r="AU59">
        <v>2021</v>
      </c>
      <c r="AV59">
        <v>32</v>
      </c>
      <c r="AW59">
        <v>1</v>
      </c>
      <c r="AX59" t="s">
        <v>74</v>
      </c>
      <c r="AY59" t="s">
        <v>74</v>
      </c>
      <c r="AZ59" t="s">
        <v>74</v>
      </c>
      <c r="BA59" t="s">
        <v>74</v>
      </c>
      <c r="BB59">
        <v>24</v>
      </c>
      <c r="BC59">
        <v>46</v>
      </c>
      <c r="BD59" t="s">
        <v>74</v>
      </c>
      <c r="BE59" t="s">
        <v>1379</v>
      </c>
      <c r="BF59" t="str">
        <f>HYPERLINK("http://dx.doi.org/10.1080/09243453.2020.1770809","http://dx.doi.org/10.1080/09243453.2020.1770809")</f>
        <v>http://dx.doi.org/10.1080/09243453.2020.1770809</v>
      </c>
      <c r="BG59" t="s">
        <v>74</v>
      </c>
      <c r="BH59" t="s">
        <v>1355</v>
      </c>
      <c r="BI59">
        <v>23</v>
      </c>
      <c r="BJ59" t="s">
        <v>127</v>
      </c>
      <c r="BK59" t="s">
        <v>98</v>
      </c>
      <c r="BL59" t="s">
        <v>127</v>
      </c>
      <c r="BM59" t="s">
        <v>1380</v>
      </c>
      <c r="BN59" t="s">
        <v>74</v>
      </c>
      <c r="BO59" t="s">
        <v>74</v>
      </c>
      <c r="BP59" t="s">
        <v>74</v>
      </c>
      <c r="BQ59" t="s">
        <v>74</v>
      </c>
      <c r="BR59" t="s">
        <v>102</v>
      </c>
      <c r="BS59" t="s">
        <v>1381</v>
      </c>
      <c r="BT59" t="str">
        <f>HYPERLINK("https%3A%2F%2Fwww.webofscience.com%2Fwos%2Fwoscc%2Ffull-record%2FWOS:000542903000001","View Full Record in Web of Science")</f>
        <v>View Full Record in Web of Science</v>
      </c>
    </row>
    <row r="60" spans="1:72" x14ac:dyDescent="0.25">
      <c r="A60" t="s">
        <v>72</v>
      </c>
      <c r="B60" t="s">
        <v>1382</v>
      </c>
      <c r="C60" t="s">
        <v>74</v>
      </c>
      <c r="D60" t="s">
        <v>74</v>
      </c>
      <c r="E60" t="s">
        <v>74</v>
      </c>
      <c r="F60" t="s">
        <v>1383</v>
      </c>
      <c r="G60" t="s">
        <v>74</v>
      </c>
      <c r="H60" t="s">
        <v>74</v>
      </c>
      <c r="I60" t="s">
        <v>1384</v>
      </c>
      <c r="J60" t="s">
        <v>1385</v>
      </c>
      <c r="K60" t="s">
        <v>74</v>
      </c>
      <c r="L60" t="s">
        <v>74</v>
      </c>
      <c r="M60" t="s">
        <v>78</v>
      </c>
      <c r="N60" t="s">
        <v>108</v>
      </c>
      <c r="O60" t="s">
        <v>74</v>
      </c>
      <c r="P60" t="s">
        <v>74</v>
      </c>
      <c r="Q60" t="s">
        <v>74</v>
      </c>
      <c r="R60" t="s">
        <v>74</v>
      </c>
      <c r="S60" t="s">
        <v>74</v>
      </c>
      <c r="T60" t="s">
        <v>1386</v>
      </c>
      <c r="U60" t="s">
        <v>1387</v>
      </c>
      <c r="V60" t="s">
        <v>1388</v>
      </c>
      <c r="W60" t="s">
        <v>1389</v>
      </c>
      <c r="X60" t="s">
        <v>1390</v>
      </c>
      <c r="Y60" t="s">
        <v>1391</v>
      </c>
      <c r="Z60" t="s">
        <v>1392</v>
      </c>
      <c r="AA60" t="s">
        <v>1393</v>
      </c>
      <c r="AB60" t="s">
        <v>1394</v>
      </c>
      <c r="AC60" t="s">
        <v>1395</v>
      </c>
      <c r="AD60" t="s">
        <v>1396</v>
      </c>
      <c r="AE60" t="s">
        <v>1397</v>
      </c>
      <c r="AF60" t="s">
        <v>74</v>
      </c>
      <c r="AG60">
        <v>82</v>
      </c>
      <c r="AH60">
        <v>8</v>
      </c>
      <c r="AI60">
        <v>8</v>
      </c>
      <c r="AJ60">
        <v>1</v>
      </c>
      <c r="AK60">
        <v>13</v>
      </c>
      <c r="AL60" t="s">
        <v>551</v>
      </c>
      <c r="AM60" t="s">
        <v>552</v>
      </c>
      <c r="AN60" t="s">
        <v>553</v>
      </c>
      <c r="AO60" t="s">
        <v>1398</v>
      </c>
      <c r="AP60" t="s">
        <v>74</v>
      </c>
      <c r="AQ60" t="s">
        <v>74</v>
      </c>
      <c r="AR60" t="s">
        <v>1399</v>
      </c>
      <c r="AS60" t="s">
        <v>1400</v>
      </c>
      <c r="AT60" t="s">
        <v>1401</v>
      </c>
      <c r="AU60">
        <v>2020</v>
      </c>
      <c r="AV60">
        <v>11</v>
      </c>
      <c r="AW60" t="s">
        <v>74</v>
      </c>
      <c r="AX60" t="s">
        <v>74</v>
      </c>
      <c r="AY60" t="s">
        <v>74</v>
      </c>
      <c r="AZ60" t="s">
        <v>74</v>
      </c>
      <c r="BA60" t="s">
        <v>74</v>
      </c>
      <c r="BB60" t="s">
        <v>74</v>
      </c>
      <c r="BC60" t="s">
        <v>74</v>
      </c>
      <c r="BD60">
        <v>593</v>
      </c>
      <c r="BE60" t="s">
        <v>1402</v>
      </c>
      <c r="BF60" t="str">
        <f>HYPERLINK("http://dx.doi.org/10.3389/fpsyg.2020.00593","http://dx.doi.org/10.3389/fpsyg.2020.00593")</f>
        <v>http://dx.doi.org/10.3389/fpsyg.2020.00593</v>
      </c>
      <c r="BG60" t="s">
        <v>74</v>
      </c>
      <c r="BH60" t="s">
        <v>74</v>
      </c>
      <c r="BI60">
        <v>19</v>
      </c>
      <c r="BJ60" t="s">
        <v>430</v>
      </c>
      <c r="BK60" t="s">
        <v>98</v>
      </c>
      <c r="BL60" t="s">
        <v>431</v>
      </c>
      <c r="BM60" t="s">
        <v>1403</v>
      </c>
      <c r="BN60">
        <v>32296377</v>
      </c>
      <c r="BO60" t="s">
        <v>1264</v>
      </c>
      <c r="BP60" t="s">
        <v>74</v>
      </c>
      <c r="BQ60" t="s">
        <v>74</v>
      </c>
      <c r="BR60" t="s">
        <v>102</v>
      </c>
      <c r="BS60" t="s">
        <v>1404</v>
      </c>
      <c r="BT60" t="str">
        <f>HYPERLINK("https%3A%2F%2Fwww.webofscience.com%2Fwos%2Fwoscc%2Ffull-record%2FWOS:000526747700001","View Full Record in Web of Science")</f>
        <v>View Full Record in Web of Science</v>
      </c>
    </row>
    <row r="61" spans="1:72" x14ac:dyDescent="0.25">
      <c r="A61" t="s">
        <v>72</v>
      </c>
      <c r="B61" t="s">
        <v>1405</v>
      </c>
      <c r="C61" t="s">
        <v>74</v>
      </c>
      <c r="D61" t="s">
        <v>74</v>
      </c>
      <c r="E61" t="s">
        <v>74</v>
      </c>
      <c r="F61" t="s">
        <v>1406</v>
      </c>
      <c r="G61" t="s">
        <v>74</v>
      </c>
      <c r="H61" t="s">
        <v>74</v>
      </c>
      <c r="I61" t="s">
        <v>1407</v>
      </c>
      <c r="J61" t="s">
        <v>107</v>
      </c>
      <c r="K61" t="s">
        <v>74</v>
      </c>
      <c r="L61" t="s">
        <v>74</v>
      </c>
      <c r="M61" t="s">
        <v>78</v>
      </c>
      <c r="N61" t="s">
        <v>108</v>
      </c>
      <c r="O61" t="s">
        <v>74</v>
      </c>
      <c r="P61" t="s">
        <v>74</v>
      </c>
      <c r="Q61" t="s">
        <v>74</v>
      </c>
      <c r="R61" t="s">
        <v>74</v>
      </c>
      <c r="S61" t="s">
        <v>74</v>
      </c>
      <c r="T61" t="s">
        <v>1408</v>
      </c>
      <c r="U61" t="s">
        <v>74</v>
      </c>
      <c r="V61" t="s">
        <v>1409</v>
      </c>
      <c r="W61" t="s">
        <v>1410</v>
      </c>
      <c r="X61" t="s">
        <v>1411</v>
      </c>
      <c r="Y61" t="s">
        <v>1412</v>
      </c>
      <c r="Z61" t="s">
        <v>1413</v>
      </c>
      <c r="AA61" t="s">
        <v>74</v>
      </c>
      <c r="AB61" t="s">
        <v>74</v>
      </c>
      <c r="AC61" t="s">
        <v>1414</v>
      </c>
      <c r="AD61" t="s">
        <v>1414</v>
      </c>
      <c r="AE61" t="s">
        <v>1415</v>
      </c>
      <c r="AF61" t="s">
        <v>74</v>
      </c>
      <c r="AG61">
        <v>26</v>
      </c>
      <c r="AH61">
        <v>5</v>
      </c>
      <c r="AI61">
        <v>5</v>
      </c>
      <c r="AJ61">
        <v>0</v>
      </c>
      <c r="AK61">
        <v>14</v>
      </c>
      <c r="AL61" t="s">
        <v>119</v>
      </c>
      <c r="AM61" t="s">
        <v>120</v>
      </c>
      <c r="AN61" t="s">
        <v>121</v>
      </c>
      <c r="AO61" t="s">
        <v>74</v>
      </c>
      <c r="AP61" t="s">
        <v>122</v>
      </c>
      <c r="AQ61" t="s">
        <v>74</v>
      </c>
      <c r="AR61" t="s">
        <v>123</v>
      </c>
      <c r="AS61" t="s">
        <v>124</v>
      </c>
      <c r="AT61" t="s">
        <v>506</v>
      </c>
      <c r="AU61">
        <v>2020</v>
      </c>
      <c r="AV61">
        <v>10</v>
      </c>
      <c r="AW61">
        <v>3</v>
      </c>
      <c r="AX61" t="s">
        <v>74</v>
      </c>
      <c r="AY61" t="s">
        <v>74</v>
      </c>
      <c r="AZ61" t="s">
        <v>74</v>
      </c>
      <c r="BA61" t="s">
        <v>74</v>
      </c>
      <c r="BB61" t="s">
        <v>74</v>
      </c>
      <c r="BC61" t="s">
        <v>74</v>
      </c>
      <c r="BD61">
        <v>66</v>
      </c>
      <c r="BE61" t="s">
        <v>1416</v>
      </c>
      <c r="BF61" t="str">
        <f>HYPERLINK("http://dx.doi.org/10.3390/educsci10030066","http://dx.doi.org/10.3390/educsci10030066")</f>
        <v>http://dx.doi.org/10.3390/educsci10030066</v>
      </c>
      <c r="BG61" t="s">
        <v>74</v>
      </c>
      <c r="BH61" t="s">
        <v>74</v>
      </c>
      <c r="BI61">
        <v>12</v>
      </c>
      <c r="BJ61" t="s">
        <v>127</v>
      </c>
      <c r="BK61" t="s">
        <v>128</v>
      </c>
      <c r="BL61" t="s">
        <v>127</v>
      </c>
      <c r="BM61" t="s">
        <v>1417</v>
      </c>
      <c r="BN61" t="s">
        <v>74</v>
      </c>
      <c r="BO61" t="s">
        <v>130</v>
      </c>
      <c r="BP61" t="s">
        <v>74</v>
      </c>
      <c r="BQ61" t="s">
        <v>74</v>
      </c>
      <c r="BR61" t="s">
        <v>102</v>
      </c>
      <c r="BS61" t="s">
        <v>1418</v>
      </c>
      <c r="BT61" t="str">
        <f>HYPERLINK("https%3A%2F%2Fwww.webofscience.com%2Fwos%2Fwoscc%2Ffull-record%2FWOS:000523718000028","View Full Record in Web of Science")</f>
        <v>View Full Record in Web of Science</v>
      </c>
    </row>
    <row r="62" spans="1:72" x14ac:dyDescent="0.25">
      <c r="A62" t="s">
        <v>72</v>
      </c>
      <c r="B62" t="s">
        <v>1419</v>
      </c>
      <c r="C62" t="s">
        <v>74</v>
      </c>
      <c r="D62" t="s">
        <v>74</v>
      </c>
      <c r="E62" t="s">
        <v>74</v>
      </c>
      <c r="F62" t="s">
        <v>1420</v>
      </c>
      <c r="G62" t="s">
        <v>74</v>
      </c>
      <c r="H62" t="s">
        <v>74</v>
      </c>
      <c r="I62" t="s">
        <v>1421</v>
      </c>
      <c r="J62" t="s">
        <v>1422</v>
      </c>
      <c r="K62" t="s">
        <v>74</v>
      </c>
      <c r="L62" t="s">
        <v>74</v>
      </c>
      <c r="M62" t="s">
        <v>78</v>
      </c>
      <c r="N62" t="s">
        <v>108</v>
      </c>
      <c r="O62" t="s">
        <v>74</v>
      </c>
      <c r="P62" t="s">
        <v>74</v>
      </c>
      <c r="Q62" t="s">
        <v>74</v>
      </c>
      <c r="R62" t="s">
        <v>74</v>
      </c>
      <c r="S62" t="s">
        <v>74</v>
      </c>
      <c r="T62" t="s">
        <v>1423</v>
      </c>
      <c r="U62" t="s">
        <v>1424</v>
      </c>
      <c r="V62" t="s">
        <v>1425</v>
      </c>
      <c r="W62" t="s">
        <v>1426</v>
      </c>
      <c r="X62" t="s">
        <v>1098</v>
      </c>
      <c r="Y62" t="s">
        <v>1427</v>
      </c>
      <c r="Z62" t="s">
        <v>1428</v>
      </c>
      <c r="AA62" t="s">
        <v>1429</v>
      </c>
      <c r="AB62" t="s">
        <v>1430</v>
      </c>
      <c r="AC62" t="s">
        <v>1431</v>
      </c>
      <c r="AD62" t="s">
        <v>1432</v>
      </c>
      <c r="AE62" t="s">
        <v>1433</v>
      </c>
      <c r="AF62" t="s">
        <v>74</v>
      </c>
      <c r="AG62">
        <v>41</v>
      </c>
      <c r="AH62">
        <v>3</v>
      </c>
      <c r="AI62">
        <v>4</v>
      </c>
      <c r="AJ62">
        <v>1</v>
      </c>
      <c r="AK62">
        <v>6</v>
      </c>
      <c r="AL62" t="s">
        <v>1434</v>
      </c>
      <c r="AM62" t="s">
        <v>1435</v>
      </c>
      <c r="AN62" t="s">
        <v>1436</v>
      </c>
      <c r="AO62" t="s">
        <v>1437</v>
      </c>
      <c r="AP62" t="s">
        <v>74</v>
      </c>
      <c r="AQ62" t="s">
        <v>74</v>
      </c>
      <c r="AR62" t="s">
        <v>1438</v>
      </c>
      <c r="AS62" t="s">
        <v>1439</v>
      </c>
      <c r="AT62" t="s">
        <v>1440</v>
      </c>
      <c r="AU62">
        <v>2020</v>
      </c>
      <c r="AV62">
        <v>19</v>
      </c>
      <c r="AW62">
        <v>55</v>
      </c>
      <c r="AX62" t="s">
        <v>74</v>
      </c>
      <c r="AY62" t="s">
        <v>74</v>
      </c>
      <c r="AZ62" t="s">
        <v>74</v>
      </c>
      <c r="BA62" t="s">
        <v>74</v>
      </c>
      <c r="BB62">
        <v>69</v>
      </c>
      <c r="BC62">
        <v>84</v>
      </c>
      <c r="BD62" t="s">
        <v>74</v>
      </c>
      <c r="BE62" t="s">
        <v>74</v>
      </c>
      <c r="BF62" t="s">
        <v>74</v>
      </c>
      <c r="BG62" t="s">
        <v>74</v>
      </c>
      <c r="BH62" t="s">
        <v>74</v>
      </c>
      <c r="BI62">
        <v>16</v>
      </c>
      <c r="BJ62" t="s">
        <v>1005</v>
      </c>
      <c r="BK62" t="s">
        <v>862</v>
      </c>
      <c r="BL62" t="s">
        <v>1005</v>
      </c>
      <c r="BM62" t="s">
        <v>1441</v>
      </c>
      <c r="BN62" t="s">
        <v>74</v>
      </c>
      <c r="BO62" t="s">
        <v>74</v>
      </c>
      <c r="BP62" t="s">
        <v>74</v>
      </c>
      <c r="BQ62" t="s">
        <v>74</v>
      </c>
      <c r="BR62" t="s">
        <v>102</v>
      </c>
      <c r="BS62" t="s">
        <v>1442</v>
      </c>
      <c r="BT62" t="str">
        <f>HYPERLINK("https%3A%2F%2Fwww.webofscience.com%2Fwos%2Fwoscc%2Ffull-record%2FWOS:000514818100005","View Full Record in Web of Science")</f>
        <v>View Full Record in Web of Science</v>
      </c>
    </row>
    <row r="63" spans="1:72" x14ac:dyDescent="0.25">
      <c r="A63" t="s">
        <v>72</v>
      </c>
      <c r="B63" t="s">
        <v>1443</v>
      </c>
      <c r="C63" t="s">
        <v>74</v>
      </c>
      <c r="D63" t="s">
        <v>74</v>
      </c>
      <c r="E63" t="s">
        <v>74</v>
      </c>
      <c r="F63" t="s">
        <v>1444</v>
      </c>
      <c r="G63" t="s">
        <v>74</v>
      </c>
      <c r="H63" t="s">
        <v>74</v>
      </c>
      <c r="I63" t="s">
        <v>1445</v>
      </c>
      <c r="J63" t="s">
        <v>1446</v>
      </c>
      <c r="K63" t="s">
        <v>74</v>
      </c>
      <c r="L63" t="s">
        <v>74</v>
      </c>
      <c r="M63" t="s">
        <v>1447</v>
      </c>
      <c r="N63" t="s">
        <v>108</v>
      </c>
      <c r="O63" t="s">
        <v>74</v>
      </c>
      <c r="P63" t="s">
        <v>74</v>
      </c>
      <c r="Q63" t="s">
        <v>74</v>
      </c>
      <c r="R63" t="s">
        <v>74</v>
      </c>
      <c r="S63" t="s">
        <v>74</v>
      </c>
      <c r="T63" t="s">
        <v>1448</v>
      </c>
      <c r="U63" t="s">
        <v>74</v>
      </c>
      <c r="V63" t="s">
        <v>1449</v>
      </c>
      <c r="W63" t="s">
        <v>1450</v>
      </c>
      <c r="X63" t="s">
        <v>74</v>
      </c>
      <c r="Y63" t="s">
        <v>1451</v>
      </c>
      <c r="Z63" t="s">
        <v>1452</v>
      </c>
      <c r="AA63" t="s">
        <v>74</v>
      </c>
      <c r="AB63" t="s">
        <v>1453</v>
      </c>
      <c r="AC63" t="s">
        <v>74</v>
      </c>
      <c r="AD63" t="s">
        <v>74</v>
      </c>
      <c r="AE63" t="s">
        <v>74</v>
      </c>
      <c r="AF63" t="s">
        <v>74</v>
      </c>
      <c r="AG63">
        <v>66</v>
      </c>
      <c r="AH63">
        <v>0</v>
      </c>
      <c r="AI63">
        <v>0</v>
      </c>
      <c r="AJ63">
        <v>0</v>
      </c>
      <c r="AK63">
        <v>6</v>
      </c>
      <c r="AL63" t="s">
        <v>1454</v>
      </c>
      <c r="AM63" t="s">
        <v>1455</v>
      </c>
      <c r="AN63" t="s">
        <v>1456</v>
      </c>
      <c r="AO63" t="s">
        <v>1457</v>
      </c>
      <c r="AP63" t="s">
        <v>1458</v>
      </c>
      <c r="AQ63" t="s">
        <v>74</v>
      </c>
      <c r="AR63" t="s">
        <v>1459</v>
      </c>
      <c r="AS63" t="s">
        <v>1460</v>
      </c>
      <c r="AT63" t="s">
        <v>506</v>
      </c>
      <c r="AU63">
        <v>2020</v>
      </c>
      <c r="AV63">
        <v>52</v>
      </c>
      <c r="AW63">
        <v>1</v>
      </c>
      <c r="AX63" t="s">
        <v>74</v>
      </c>
      <c r="AY63" t="s">
        <v>74</v>
      </c>
      <c r="AZ63" t="s">
        <v>74</v>
      </c>
      <c r="BA63" t="s">
        <v>74</v>
      </c>
      <c r="BB63">
        <v>131</v>
      </c>
      <c r="BC63">
        <v>163</v>
      </c>
      <c r="BD63" t="s">
        <v>74</v>
      </c>
      <c r="BE63" t="s">
        <v>1461</v>
      </c>
      <c r="BF63" t="str">
        <f>HYPERLINK("http://dx.doi.org/10.22586/csp.v52i1.10015","http://dx.doi.org/10.22586/csp.v52i1.10015")</f>
        <v>http://dx.doi.org/10.22586/csp.v52i1.10015</v>
      </c>
      <c r="BG63" t="s">
        <v>74</v>
      </c>
      <c r="BH63" t="s">
        <v>74</v>
      </c>
      <c r="BI63">
        <v>33</v>
      </c>
      <c r="BJ63" t="s">
        <v>811</v>
      </c>
      <c r="BK63" t="s">
        <v>128</v>
      </c>
      <c r="BL63" t="s">
        <v>811</v>
      </c>
      <c r="BM63" t="s">
        <v>1462</v>
      </c>
      <c r="BN63" t="s">
        <v>74</v>
      </c>
      <c r="BO63" t="s">
        <v>884</v>
      </c>
      <c r="BP63" t="s">
        <v>74</v>
      </c>
      <c r="BQ63" t="s">
        <v>74</v>
      </c>
      <c r="BR63" t="s">
        <v>102</v>
      </c>
      <c r="BS63" t="s">
        <v>1463</v>
      </c>
      <c r="BT63" t="str">
        <f>HYPERLINK("https%3A%2F%2Fwww.webofscience.com%2Fwos%2Fwoscc%2Ffull-record%2FWOS:000522787900007","View Full Record in Web of Science")</f>
        <v>View Full Record in Web of Science</v>
      </c>
    </row>
    <row r="64" spans="1:72" x14ac:dyDescent="0.25">
      <c r="A64" t="s">
        <v>72</v>
      </c>
      <c r="B64" t="s">
        <v>1464</v>
      </c>
      <c r="C64" t="s">
        <v>74</v>
      </c>
      <c r="D64" t="s">
        <v>74</v>
      </c>
      <c r="E64" t="s">
        <v>74</v>
      </c>
      <c r="F64" t="s">
        <v>1465</v>
      </c>
      <c r="G64" t="s">
        <v>74</v>
      </c>
      <c r="H64" t="s">
        <v>74</v>
      </c>
      <c r="I64" t="s">
        <v>1466</v>
      </c>
      <c r="J64" t="s">
        <v>1467</v>
      </c>
      <c r="K64" t="s">
        <v>74</v>
      </c>
      <c r="L64" t="s">
        <v>74</v>
      </c>
      <c r="M64" t="s">
        <v>78</v>
      </c>
      <c r="N64" t="s">
        <v>1468</v>
      </c>
      <c r="O64" t="s">
        <v>1469</v>
      </c>
      <c r="P64" t="s">
        <v>1470</v>
      </c>
      <c r="Q64" t="s">
        <v>1471</v>
      </c>
      <c r="R64" t="s">
        <v>1472</v>
      </c>
      <c r="S64" t="s">
        <v>74</v>
      </c>
      <c r="T64" t="s">
        <v>1473</v>
      </c>
      <c r="U64" t="s">
        <v>74</v>
      </c>
      <c r="V64" t="s">
        <v>1474</v>
      </c>
      <c r="W64" t="s">
        <v>1475</v>
      </c>
      <c r="X64" t="s">
        <v>1476</v>
      </c>
      <c r="Y64" t="s">
        <v>1477</v>
      </c>
      <c r="Z64" t="s">
        <v>1478</v>
      </c>
      <c r="AA64" t="s">
        <v>74</v>
      </c>
      <c r="AB64" t="s">
        <v>74</v>
      </c>
      <c r="AC64" t="s">
        <v>74</v>
      </c>
      <c r="AD64" t="s">
        <v>74</v>
      </c>
      <c r="AE64" t="s">
        <v>74</v>
      </c>
      <c r="AF64" t="s">
        <v>74</v>
      </c>
      <c r="AG64">
        <v>16</v>
      </c>
      <c r="AH64">
        <v>0</v>
      </c>
      <c r="AI64">
        <v>0</v>
      </c>
      <c r="AJ64">
        <v>0</v>
      </c>
      <c r="AK64">
        <v>1</v>
      </c>
      <c r="AL64" t="s">
        <v>1479</v>
      </c>
      <c r="AM64" t="s">
        <v>1480</v>
      </c>
      <c r="AN64" t="s">
        <v>1481</v>
      </c>
      <c r="AO64" t="s">
        <v>1482</v>
      </c>
      <c r="AP64" t="s">
        <v>1483</v>
      </c>
      <c r="AQ64" t="s">
        <v>74</v>
      </c>
      <c r="AR64" t="s">
        <v>1484</v>
      </c>
      <c r="AS64" t="s">
        <v>1485</v>
      </c>
      <c r="AT64" t="s">
        <v>74</v>
      </c>
      <c r="AU64">
        <v>2020</v>
      </c>
      <c r="AV64">
        <v>15</v>
      </c>
      <c r="AW64">
        <v>1</v>
      </c>
      <c r="AX64" t="s">
        <v>74</v>
      </c>
      <c r="AY64" t="s">
        <v>74</v>
      </c>
      <c r="AZ64" t="s">
        <v>74</v>
      </c>
      <c r="BA64" t="s">
        <v>74</v>
      </c>
      <c r="BB64">
        <v>91</v>
      </c>
      <c r="BC64">
        <v>111</v>
      </c>
      <c r="BD64" t="s">
        <v>74</v>
      </c>
      <c r="BE64" t="s">
        <v>74</v>
      </c>
      <c r="BF64" t="s">
        <v>74</v>
      </c>
      <c r="BG64" t="s">
        <v>74</v>
      </c>
      <c r="BH64" t="s">
        <v>74</v>
      </c>
      <c r="BI64">
        <v>21</v>
      </c>
      <c r="BJ64" t="s">
        <v>811</v>
      </c>
      <c r="BK64" t="s">
        <v>1486</v>
      </c>
      <c r="BL64" t="s">
        <v>811</v>
      </c>
      <c r="BM64" t="s">
        <v>1487</v>
      </c>
      <c r="BN64" t="s">
        <v>74</v>
      </c>
      <c r="BO64" t="s">
        <v>74</v>
      </c>
      <c r="BP64" t="s">
        <v>74</v>
      </c>
      <c r="BQ64" t="s">
        <v>74</v>
      </c>
      <c r="BR64" t="s">
        <v>102</v>
      </c>
      <c r="BS64" t="s">
        <v>1488</v>
      </c>
      <c r="BT64" t="str">
        <f>HYPERLINK("https%3A%2F%2Fwww.webofscience.com%2Fwos%2Fwoscc%2Ffull-record%2FWOS:000536400400005","View Full Record in Web of Science")</f>
        <v>View Full Record in Web of Science</v>
      </c>
    </row>
    <row r="65" spans="1:72" x14ac:dyDescent="0.25">
      <c r="A65" t="s">
        <v>72</v>
      </c>
      <c r="B65" t="s">
        <v>1489</v>
      </c>
      <c r="C65" t="s">
        <v>74</v>
      </c>
      <c r="D65" t="s">
        <v>74</v>
      </c>
      <c r="E65" t="s">
        <v>74</v>
      </c>
      <c r="F65" t="s">
        <v>1490</v>
      </c>
      <c r="G65" t="s">
        <v>74</v>
      </c>
      <c r="H65" t="s">
        <v>74</v>
      </c>
      <c r="I65" t="s">
        <v>1491</v>
      </c>
      <c r="J65" t="s">
        <v>1492</v>
      </c>
      <c r="K65" t="s">
        <v>74</v>
      </c>
      <c r="L65" t="s">
        <v>74</v>
      </c>
      <c r="M65" t="s">
        <v>78</v>
      </c>
      <c r="N65" t="s">
        <v>108</v>
      </c>
      <c r="O65" t="s">
        <v>74</v>
      </c>
      <c r="P65" t="s">
        <v>74</v>
      </c>
      <c r="Q65" t="s">
        <v>74</v>
      </c>
      <c r="R65" t="s">
        <v>74</v>
      </c>
      <c r="S65" t="s">
        <v>74</v>
      </c>
      <c r="T65" t="s">
        <v>1493</v>
      </c>
      <c r="U65" t="s">
        <v>74</v>
      </c>
      <c r="V65" t="s">
        <v>1494</v>
      </c>
      <c r="W65" t="s">
        <v>1495</v>
      </c>
      <c r="X65" t="s">
        <v>1496</v>
      </c>
      <c r="Y65" t="s">
        <v>1497</v>
      </c>
      <c r="Z65" t="s">
        <v>1498</v>
      </c>
      <c r="AA65" t="s">
        <v>74</v>
      </c>
      <c r="AB65" t="s">
        <v>74</v>
      </c>
      <c r="AC65" t="s">
        <v>74</v>
      </c>
      <c r="AD65" t="s">
        <v>74</v>
      </c>
      <c r="AE65" t="s">
        <v>74</v>
      </c>
      <c r="AF65" t="s">
        <v>74</v>
      </c>
      <c r="AG65">
        <v>17</v>
      </c>
      <c r="AH65">
        <v>0</v>
      </c>
      <c r="AI65">
        <v>0</v>
      </c>
      <c r="AJ65">
        <v>0</v>
      </c>
      <c r="AK65">
        <v>0</v>
      </c>
      <c r="AL65" t="s">
        <v>1499</v>
      </c>
      <c r="AM65" t="s">
        <v>1500</v>
      </c>
      <c r="AN65" t="s">
        <v>1501</v>
      </c>
      <c r="AO65" t="s">
        <v>1502</v>
      </c>
      <c r="AP65" t="s">
        <v>74</v>
      </c>
      <c r="AQ65" t="s">
        <v>74</v>
      </c>
      <c r="AR65" t="s">
        <v>1503</v>
      </c>
      <c r="AS65" t="s">
        <v>1504</v>
      </c>
      <c r="AT65" t="s">
        <v>74</v>
      </c>
      <c r="AU65">
        <v>2020</v>
      </c>
      <c r="AV65">
        <v>10</v>
      </c>
      <c r="AW65">
        <v>1</v>
      </c>
      <c r="AX65" t="s">
        <v>74</v>
      </c>
      <c r="AY65" t="s">
        <v>74</v>
      </c>
      <c r="AZ65" t="s">
        <v>74</v>
      </c>
      <c r="BA65" t="s">
        <v>74</v>
      </c>
      <c r="BB65">
        <v>87</v>
      </c>
      <c r="BC65">
        <v>91</v>
      </c>
      <c r="BD65" t="s">
        <v>74</v>
      </c>
      <c r="BE65" t="s">
        <v>74</v>
      </c>
      <c r="BF65" t="s">
        <v>74</v>
      </c>
      <c r="BG65" t="s">
        <v>74</v>
      </c>
      <c r="BH65" t="s">
        <v>74</v>
      </c>
      <c r="BI65">
        <v>5</v>
      </c>
      <c r="BJ65" t="s">
        <v>761</v>
      </c>
      <c r="BK65" t="s">
        <v>128</v>
      </c>
      <c r="BL65" t="s">
        <v>295</v>
      </c>
      <c r="BM65" t="s">
        <v>1505</v>
      </c>
      <c r="BN65" t="s">
        <v>74</v>
      </c>
      <c r="BO65" t="s">
        <v>74</v>
      </c>
      <c r="BP65" t="s">
        <v>74</v>
      </c>
      <c r="BQ65" t="s">
        <v>74</v>
      </c>
      <c r="BR65" t="s">
        <v>102</v>
      </c>
      <c r="BS65" t="s">
        <v>1506</v>
      </c>
      <c r="BT65" t="str">
        <f>HYPERLINK("https%3A%2F%2Fwww.webofscience.com%2Fwos%2Fwoscc%2Ffull-record%2FWOS:000562038200014","View Full Record in Web of Science")</f>
        <v>View Full Record in Web of Science</v>
      </c>
    </row>
    <row r="66" spans="1:72" x14ac:dyDescent="0.25">
      <c r="A66" t="s">
        <v>72</v>
      </c>
      <c r="B66" t="s">
        <v>1507</v>
      </c>
      <c r="C66" t="s">
        <v>74</v>
      </c>
      <c r="D66" t="s">
        <v>74</v>
      </c>
      <c r="E66" t="s">
        <v>74</v>
      </c>
      <c r="F66" t="s">
        <v>1508</v>
      </c>
      <c r="G66" t="s">
        <v>74</v>
      </c>
      <c r="H66" t="s">
        <v>74</v>
      </c>
      <c r="I66" t="s">
        <v>1509</v>
      </c>
      <c r="J66" t="s">
        <v>1510</v>
      </c>
      <c r="K66" t="s">
        <v>74</v>
      </c>
      <c r="L66" t="s">
        <v>74</v>
      </c>
      <c r="M66" t="s">
        <v>78</v>
      </c>
      <c r="N66" t="s">
        <v>108</v>
      </c>
      <c r="O66" t="s">
        <v>74</v>
      </c>
      <c r="P66" t="s">
        <v>74</v>
      </c>
      <c r="Q66" t="s">
        <v>74</v>
      </c>
      <c r="R66" t="s">
        <v>74</v>
      </c>
      <c r="S66" t="s">
        <v>74</v>
      </c>
      <c r="T66" t="s">
        <v>1511</v>
      </c>
      <c r="U66" t="s">
        <v>74</v>
      </c>
      <c r="V66" t="s">
        <v>1512</v>
      </c>
      <c r="W66" t="s">
        <v>1513</v>
      </c>
      <c r="X66" t="s">
        <v>1514</v>
      </c>
      <c r="Y66" t="s">
        <v>1515</v>
      </c>
      <c r="Z66" t="s">
        <v>1516</v>
      </c>
      <c r="AA66" t="s">
        <v>1517</v>
      </c>
      <c r="AB66" t="s">
        <v>74</v>
      </c>
      <c r="AC66" t="s">
        <v>74</v>
      </c>
      <c r="AD66" t="s">
        <v>74</v>
      </c>
      <c r="AE66" t="s">
        <v>74</v>
      </c>
      <c r="AF66" t="s">
        <v>74</v>
      </c>
      <c r="AG66">
        <v>17</v>
      </c>
      <c r="AH66">
        <v>2</v>
      </c>
      <c r="AI66">
        <v>2</v>
      </c>
      <c r="AJ66">
        <v>0</v>
      </c>
      <c r="AK66">
        <v>19</v>
      </c>
      <c r="AL66" t="s">
        <v>1518</v>
      </c>
      <c r="AM66" t="s">
        <v>1519</v>
      </c>
      <c r="AN66" t="s">
        <v>1520</v>
      </c>
      <c r="AO66" t="s">
        <v>1521</v>
      </c>
      <c r="AP66" t="s">
        <v>74</v>
      </c>
      <c r="AQ66" t="s">
        <v>74</v>
      </c>
      <c r="AR66" t="s">
        <v>1522</v>
      </c>
      <c r="AS66" t="s">
        <v>1523</v>
      </c>
      <c r="AT66" t="s">
        <v>74</v>
      </c>
      <c r="AU66">
        <v>2020</v>
      </c>
      <c r="AV66" t="s">
        <v>74</v>
      </c>
      <c r="AW66">
        <v>4</v>
      </c>
      <c r="AX66" t="s">
        <v>74</v>
      </c>
      <c r="AY66" t="s">
        <v>74</v>
      </c>
      <c r="AZ66" t="s">
        <v>74</v>
      </c>
      <c r="BA66" t="s">
        <v>74</v>
      </c>
      <c r="BB66">
        <v>120</v>
      </c>
      <c r="BC66">
        <v>130</v>
      </c>
      <c r="BD66" t="s">
        <v>74</v>
      </c>
      <c r="BE66" t="s">
        <v>1524</v>
      </c>
      <c r="BF66" t="str">
        <f>HYPERLINK("http://dx.doi.org/10.21272/mmi.2020.4-09","http://dx.doi.org/10.21272/mmi.2020.4-09")</f>
        <v>http://dx.doi.org/10.21272/mmi.2020.4-09</v>
      </c>
      <c r="BG66" t="s">
        <v>74</v>
      </c>
      <c r="BH66" t="s">
        <v>74</v>
      </c>
      <c r="BI66">
        <v>11</v>
      </c>
      <c r="BJ66" t="s">
        <v>1525</v>
      </c>
      <c r="BK66" t="s">
        <v>128</v>
      </c>
      <c r="BL66" t="s">
        <v>790</v>
      </c>
      <c r="BM66" t="s">
        <v>1526</v>
      </c>
      <c r="BN66" t="s">
        <v>74</v>
      </c>
      <c r="BO66" t="s">
        <v>1527</v>
      </c>
      <c r="BP66" t="s">
        <v>74</v>
      </c>
      <c r="BQ66" t="s">
        <v>74</v>
      </c>
      <c r="BR66" t="s">
        <v>102</v>
      </c>
      <c r="BS66" t="s">
        <v>1528</v>
      </c>
      <c r="BT66" t="str">
        <f>HYPERLINK("https%3A%2F%2Fwww.webofscience.com%2Fwos%2Fwoscc%2Ffull-record%2FWOS:000598573000009","View Full Record in Web of Science")</f>
        <v>View Full Record in Web of Science</v>
      </c>
    </row>
    <row r="67" spans="1:72" x14ac:dyDescent="0.25">
      <c r="A67" t="s">
        <v>72</v>
      </c>
      <c r="B67" t="s">
        <v>1529</v>
      </c>
      <c r="C67" t="s">
        <v>74</v>
      </c>
      <c r="D67" t="s">
        <v>74</v>
      </c>
      <c r="E67" t="s">
        <v>74</v>
      </c>
      <c r="F67" t="s">
        <v>1530</v>
      </c>
      <c r="G67" t="s">
        <v>74</v>
      </c>
      <c r="H67" t="s">
        <v>74</v>
      </c>
      <c r="I67" t="s">
        <v>1531</v>
      </c>
      <c r="J67" t="s">
        <v>1532</v>
      </c>
      <c r="K67" t="s">
        <v>74</v>
      </c>
      <c r="L67" t="s">
        <v>74</v>
      </c>
      <c r="M67" t="s">
        <v>78</v>
      </c>
      <c r="N67" t="s">
        <v>108</v>
      </c>
      <c r="O67" t="s">
        <v>74</v>
      </c>
      <c r="P67" t="s">
        <v>74</v>
      </c>
      <c r="Q67" t="s">
        <v>74</v>
      </c>
      <c r="R67" t="s">
        <v>74</v>
      </c>
      <c r="S67" t="s">
        <v>74</v>
      </c>
      <c r="T67" t="s">
        <v>1533</v>
      </c>
      <c r="U67" t="s">
        <v>74</v>
      </c>
      <c r="V67" t="s">
        <v>1534</v>
      </c>
      <c r="W67" t="s">
        <v>1535</v>
      </c>
      <c r="X67" t="s">
        <v>1536</v>
      </c>
      <c r="Y67" t="s">
        <v>1537</v>
      </c>
      <c r="Z67" t="s">
        <v>1168</v>
      </c>
      <c r="AA67" t="s">
        <v>74</v>
      </c>
      <c r="AB67" t="s">
        <v>74</v>
      </c>
      <c r="AC67" t="s">
        <v>1538</v>
      </c>
      <c r="AD67" t="s">
        <v>1539</v>
      </c>
      <c r="AE67" t="s">
        <v>1540</v>
      </c>
      <c r="AF67" t="s">
        <v>74</v>
      </c>
      <c r="AG67">
        <v>18</v>
      </c>
      <c r="AH67">
        <v>1</v>
      </c>
      <c r="AI67">
        <v>1</v>
      </c>
      <c r="AJ67">
        <v>0</v>
      </c>
      <c r="AK67">
        <v>5</v>
      </c>
      <c r="AL67" t="s">
        <v>1541</v>
      </c>
      <c r="AM67" t="s">
        <v>1542</v>
      </c>
      <c r="AN67" t="s">
        <v>1543</v>
      </c>
      <c r="AO67" t="s">
        <v>1544</v>
      </c>
      <c r="AP67" t="s">
        <v>1545</v>
      </c>
      <c r="AQ67" t="s">
        <v>74</v>
      </c>
      <c r="AR67" t="s">
        <v>1546</v>
      </c>
      <c r="AS67" t="s">
        <v>1547</v>
      </c>
      <c r="AT67" t="s">
        <v>74</v>
      </c>
      <c r="AU67">
        <v>2020</v>
      </c>
      <c r="AV67">
        <v>12</v>
      </c>
      <c r="AW67" t="s">
        <v>74</v>
      </c>
      <c r="AX67" t="s">
        <v>74</v>
      </c>
      <c r="AY67" t="s">
        <v>74</v>
      </c>
      <c r="AZ67">
        <v>1</v>
      </c>
      <c r="BA67" t="s">
        <v>74</v>
      </c>
      <c r="BB67">
        <v>46</v>
      </c>
      <c r="BC67">
        <v>59</v>
      </c>
      <c r="BD67" t="s">
        <v>74</v>
      </c>
      <c r="BE67" t="s">
        <v>1548</v>
      </c>
      <c r="BF67" t="str">
        <f>HYPERLINK("http://dx.doi.org/10.29359/BJHPA.12.Spec.Iss1.06","http://dx.doi.org/10.29359/BJHPA.12.Spec.Iss1.06")</f>
        <v>http://dx.doi.org/10.29359/BJHPA.12.Spec.Iss1.06</v>
      </c>
      <c r="BG67" t="s">
        <v>74</v>
      </c>
      <c r="BH67" t="s">
        <v>74</v>
      </c>
      <c r="BI67">
        <v>14</v>
      </c>
      <c r="BJ67" t="s">
        <v>620</v>
      </c>
      <c r="BK67" t="s">
        <v>128</v>
      </c>
      <c r="BL67" t="s">
        <v>620</v>
      </c>
      <c r="BM67" t="s">
        <v>1549</v>
      </c>
      <c r="BN67" t="s">
        <v>74</v>
      </c>
      <c r="BO67" t="s">
        <v>297</v>
      </c>
      <c r="BP67" t="s">
        <v>74</v>
      </c>
      <c r="BQ67" t="s">
        <v>74</v>
      </c>
      <c r="BR67" t="s">
        <v>102</v>
      </c>
      <c r="BS67" t="s">
        <v>1550</v>
      </c>
      <c r="BT67" t="str">
        <f>HYPERLINK("https%3A%2F%2Fwww.webofscience.com%2Fwos%2Fwoscc%2Ffull-record%2FWOS:000591712400005","View Full Record in Web of Science")</f>
        <v>View Full Record in Web of Science</v>
      </c>
    </row>
    <row r="68" spans="1:72" x14ac:dyDescent="0.25">
      <c r="A68" t="s">
        <v>72</v>
      </c>
      <c r="B68" t="s">
        <v>1551</v>
      </c>
      <c r="C68" t="s">
        <v>74</v>
      </c>
      <c r="D68" t="s">
        <v>74</v>
      </c>
      <c r="E68" t="s">
        <v>74</v>
      </c>
      <c r="F68" t="s">
        <v>1552</v>
      </c>
      <c r="G68" t="s">
        <v>74</v>
      </c>
      <c r="H68" t="s">
        <v>74</v>
      </c>
      <c r="I68" t="s">
        <v>1553</v>
      </c>
      <c r="J68" t="s">
        <v>1554</v>
      </c>
      <c r="K68" t="s">
        <v>74</v>
      </c>
      <c r="L68" t="s">
        <v>74</v>
      </c>
      <c r="M68" t="s">
        <v>78</v>
      </c>
      <c r="N68" t="s">
        <v>108</v>
      </c>
      <c r="O68" t="s">
        <v>74</v>
      </c>
      <c r="P68" t="s">
        <v>74</v>
      </c>
      <c r="Q68" t="s">
        <v>74</v>
      </c>
      <c r="R68" t="s">
        <v>74</v>
      </c>
      <c r="S68" t="s">
        <v>74</v>
      </c>
      <c r="T68" t="s">
        <v>1555</v>
      </c>
      <c r="U68" t="s">
        <v>74</v>
      </c>
      <c r="V68" t="s">
        <v>1556</v>
      </c>
      <c r="W68" t="s">
        <v>1557</v>
      </c>
      <c r="X68" t="s">
        <v>1558</v>
      </c>
      <c r="Y68" t="s">
        <v>1559</v>
      </c>
      <c r="Z68" t="s">
        <v>1560</v>
      </c>
      <c r="AA68" t="s">
        <v>1561</v>
      </c>
      <c r="AB68" t="s">
        <v>1562</v>
      </c>
      <c r="AC68" t="s">
        <v>74</v>
      </c>
      <c r="AD68" t="s">
        <v>74</v>
      </c>
      <c r="AE68" t="s">
        <v>74</v>
      </c>
      <c r="AF68" t="s">
        <v>74</v>
      </c>
      <c r="AG68">
        <v>12</v>
      </c>
      <c r="AH68">
        <v>0</v>
      </c>
      <c r="AI68">
        <v>0</v>
      </c>
      <c r="AJ68">
        <v>0</v>
      </c>
      <c r="AK68">
        <v>0</v>
      </c>
      <c r="AL68" t="s">
        <v>1563</v>
      </c>
      <c r="AM68" t="s">
        <v>1564</v>
      </c>
      <c r="AN68" t="s">
        <v>1565</v>
      </c>
      <c r="AO68" t="s">
        <v>1566</v>
      </c>
      <c r="AP68" t="s">
        <v>74</v>
      </c>
      <c r="AQ68" t="s">
        <v>74</v>
      </c>
      <c r="AR68" t="s">
        <v>1567</v>
      </c>
      <c r="AS68" t="s">
        <v>1568</v>
      </c>
      <c r="AT68" t="s">
        <v>74</v>
      </c>
      <c r="AU68">
        <v>2020</v>
      </c>
      <c r="AV68">
        <v>11</v>
      </c>
      <c r="AW68">
        <v>4</v>
      </c>
      <c r="AX68" t="s">
        <v>74</v>
      </c>
      <c r="AY68" t="s">
        <v>74</v>
      </c>
      <c r="AZ68" t="s">
        <v>378</v>
      </c>
      <c r="BA68" t="s">
        <v>74</v>
      </c>
      <c r="BB68">
        <v>1</v>
      </c>
      <c r="BC68">
        <v>12</v>
      </c>
      <c r="BD68" t="s">
        <v>74</v>
      </c>
      <c r="BE68" t="s">
        <v>1569</v>
      </c>
      <c r="BF68" t="str">
        <f>HYPERLINK("http://dx.doi.org/10.18357/ijcyfs114.2202019985","http://dx.doi.org/10.18357/ijcyfs114.2202019985")</f>
        <v>http://dx.doi.org/10.18357/ijcyfs114.2202019985</v>
      </c>
      <c r="BG68" t="s">
        <v>74</v>
      </c>
      <c r="BH68" t="s">
        <v>74</v>
      </c>
      <c r="BI68">
        <v>12</v>
      </c>
      <c r="BJ68" t="s">
        <v>1570</v>
      </c>
      <c r="BK68" t="s">
        <v>128</v>
      </c>
      <c r="BL68" t="s">
        <v>1570</v>
      </c>
      <c r="BM68" t="s">
        <v>1571</v>
      </c>
      <c r="BN68" t="s">
        <v>74</v>
      </c>
      <c r="BO68" t="s">
        <v>130</v>
      </c>
      <c r="BP68" t="s">
        <v>74</v>
      </c>
      <c r="BQ68" t="s">
        <v>74</v>
      </c>
      <c r="BR68" t="s">
        <v>102</v>
      </c>
      <c r="BS68" t="s">
        <v>1572</v>
      </c>
      <c r="BT68" t="str">
        <f>HYPERLINK("https%3A%2F%2Fwww.webofscience.com%2Fwos%2Fwoscc%2Ffull-record%2FWOS:000604999700001","View Full Record in Web of Science")</f>
        <v>View Full Record in Web of Science</v>
      </c>
    </row>
    <row r="69" spans="1:72" x14ac:dyDescent="0.25">
      <c r="A69" t="s">
        <v>72</v>
      </c>
      <c r="B69" t="s">
        <v>1573</v>
      </c>
      <c r="C69" t="s">
        <v>74</v>
      </c>
      <c r="D69" t="s">
        <v>74</v>
      </c>
      <c r="E69" t="s">
        <v>74</v>
      </c>
      <c r="F69" t="s">
        <v>1574</v>
      </c>
      <c r="G69" t="s">
        <v>74</v>
      </c>
      <c r="H69" t="s">
        <v>74</v>
      </c>
      <c r="I69" t="s">
        <v>1575</v>
      </c>
      <c r="J69" t="s">
        <v>1161</v>
      </c>
      <c r="K69" t="s">
        <v>74</v>
      </c>
      <c r="L69" t="s">
        <v>74</v>
      </c>
      <c r="M69" t="s">
        <v>1162</v>
      </c>
      <c r="N69" t="s">
        <v>108</v>
      </c>
      <c r="O69" t="s">
        <v>74</v>
      </c>
      <c r="P69" t="s">
        <v>74</v>
      </c>
      <c r="Q69" t="s">
        <v>74</v>
      </c>
      <c r="R69" t="s">
        <v>74</v>
      </c>
      <c r="S69" t="s">
        <v>74</v>
      </c>
      <c r="T69" t="s">
        <v>1576</v>
      </c>
      <c r="U69" t="s">
        <v>1577</v>
      </c>
      <c r="V69" t="s">
        <v>1578</v>
      </c>
      <c r="W69" t="s">
        <v>1579</v>
      </c>
      <c r="X69" t="s">
        <v>1580</v>
      </c>
      <c r="Y69" t="s">
        <v>1581</v>
      </c>
      <c r="Z69" t="s">
        <v>1582</v>
      </c>
      <c r="AA69" t="s">
        <v>74</v>
      </c>
      <c r="AB69" t="s">
        <v>74</v>
      </c>
      <c r="AC69" t="s">
        <v>74</v>
      </c>
      <c r="AD69" t="s">
        <v>74</v>
      </c>
      <c r="AE69" t="s">
        <v>74</v>
      </c>
      <c r="AF69" t="s">
        <v>74</v>
      </c>
      <c r="AG69">
        <v>57</v>
      </c>
      <c r="AH69">
        <v>4</v>
      </c>
      <c r="AI69">
        <v>4</v>
      </c>
      <c r="AJ69">
        <v>1</v>
      </c>
      <c r="AK69">
        <v>3</v>
      </c>
      <c r="AL69" t="s">
        <v>1169</v>
      </c>
      <c r="AM69" t="s">
        <v>1105</v>
      </c>
      <c r="AN69" t="s">
        <v>1170</v>
      </c>
      <c r="AO69" t="s">
        <v>1171</v>
      </c>
      <c r="AP69" t="s">
        <v>74</v>
      </c>
      <c r="AQ69" t="s">
        <v>74</v>
      </c>
      <c r="AR69" t="s">
        <v>1172</v>
      </c>
      <c r="AS69" t="s">
        <v>1173</v>
      </c>
      <c r="AT69" t="s">
        <v>74</v>
      </c>
      <c r="AU69">
        <v>2020</v>
      </c>
      <c r="AV69">
        <v>17</v>
      </c>
      <c r="AW69">
        <v>3</v>
      </c>
      <c r="AX69" t="s">
        <v>74</v>
      </c>
      <c r="AY69" t="s">
        <v>74</v>
      </c>
      <c r="AZ69" t="s">
        <v>74</v>
      </c>
      <c r="BA69" t="s">
        <v>74</v>
      </c>
      <c r="BB69">
        <v>5</v>
      </c>
      <c r="BC69" t="s">
        <v>618</v>
      </c>
      <c r="BD69" t="s">
        <v>74</v>
      </c>
      <c r="BE69" t="s">
        <v>74</v>
      </c>
      <c r="BF69" t="s">
        <v>74</v>
      </c>
      <c r="BG69" t="s">
        <v>74</v>
      </c>
      <c r="BH69" t="s">
        <v>74</v>
      </c>
      <c r="BI69">
        <v>24</v>
      </c>
      <c r="BJ69" t="s">
        <v>1174</v>
      </c>
      <c r="BK69" t="s">
        <v>98</v>
      </c>
      <c r="BL69" t="s">
        <v>1174</v>
      </c>
      <c r="BM69" t="s">
        <v>1583</v>
      </c>
      <c r="BN69" t="s">
        <v>74</v>
      </c>
      <c r="BO69" t="s">
        <v>74</v>
      </c>
      <c r="BP69" t="s">
        <v>74</v>
      </c>
      <c r="BQ69" t="s">
        <v>74</v>
      </c>
      <c r="BR69" t="s">
        <v>102</v>
      </c>
      <c r="BS69" t="s">
        <v>1584</v>
      </c>
      <c r="BT69" t="str">
        <f>HYPERLINK("https%3A%2F%2Fwww.webofscience.com%2Fwos%2Fwoscc%2Ffull-record%2FWOS:000575756700001","View Full Record in Web of Science")</f>
        <v>View Full Record in Web of Science</v>
      </c>
    </row>
    <row r="70" spans="1:72" x14ac:dyDescent="0.25">
      <c r="A70" t="s">
        <v>72</v>
      </c>
      <c r="B70" t="s">
        <v>1573</v>
      </c>
      <c r="C70" t="s">
        <v>74</v>
      </c>
      <c r="D70" t="s">
        <v>74</v>
      </c>
      <c r="E70" t="s">
        <v>74</v>
      </c>
      <c r="F70" t="s">
        <v>1574</v>
      </c>
      <c r="G70" t="s">
        <v>74</v>
      </c>
      <c r="H70" t="s">
        <v>74</v>
      </c>
      <c r="I70" t="s">
        <v>1585</v>
      </c>
      <c r="J70" t="s">
        <v>1161</v>
      </c>
      <c r="K70" t="s">
        <v>74</v>
      </c>
      <c r="L70" t="s">
        <v>74</v>
      </c>
      <c r="M70" t="s">
        <v>78</v>
      </c>
      <c r="N70" t="s">
        <v>108</v>
      </c>
      <c r="O70" t="s">
        <v>74</v>
      </c>
      <c r="P70" t="s">
        <v>74</v>
      </c>
      <c r="Q70" t="s">
        <v>74</v>
      </c>
      <c r="R70" t="s">
        <v>74</v>
      </c>
      <c r="S70" t="s">
        <v>74</v>
      </c>
      <c r="T70" t="s">
        <v>1576</v>
      </c>
      <c r="U70" t="s">
        <v>1586</v>
      </c>
      <c r="V70" t="s">
        <v>1587</v>
      </c>
      <c r="W70" t="s">
        <v>1588</v>
      </c>
      <c r="X70" t="s">
        <v>1589</v>
      </c>
      <c r="Y70" t="s">
        <v>1581</v>
      </c>
      <c r="Z70" t="s">
        <v>1582</v>
      </c>
      <c r="AA70" t="s">
        <v>1590</v>
      </c>
      <c r="AB70" t="s">
        <v>1591</v>
      </c>
      <c r="AC70" t="s">
        <v>74</v>
      </c>
      <c r="AD70" t="s">
        <v>74</v>
      </c>
      <c r="AE70" t="s">
        <v>74</v>
      </c>
      <c r="AF70" t="s">
        <v>74</v>
      </c>
      <c r="AG70">
        <v>58</v>
      </c>
      <c r="AH70">
        <v>1</v>
      </c>
      <c r="AI70">
        <v>1</v>
      </c>
      <c r="AJ70">
        <v>1</v>
      </c>
      <c r="AK70">
        <v>9</v>
      </c>
      <c r="AL70" t="s">
        <v>1169</v>
      </c>
      <c r="AM70" t="s">
        <v>1105</v>
      </c>
      <c r="AN70" t="s">
        <v>1170</v>
      </c>
      <c r="AO70" t="s">
        <v>1171</v>
      </c>
      <c r="AP70" t="s">
        <v>74</v>
      </c>
      <c r="AQ70" t="s">
        <v>74</v>
      </c>
      <c r="AR70" t="s">
        <v>1172</v>
      </c>
      <c r="AS70" t="s">
        <v>1173</v>
      </c>
      <c r="AT70" t="s">
        <v>74</v>
      </c>
      <c r="AU70">
        <v>2020</v>
      </c>
      <c r="AV70">
        <v>17</v>
      </c>
      <c r="AW70" t="s">
        <v>74</v>
      </c>
      <c r="AX70" t="s">
        <v>74</v>
      </c>
      <c r="AY70" t="s">
        <v>74</v>
      </c>
      <c r="AZ70">
        <v>1</v>
      </c>
      <c r="BA70" t="s">
        <v>74</v>
      </c>
      <c r="BB70">
        <v>155</v>
      </c>
      <c r="BC70" t="s">
        <v>618</v>
      </c>
      <c r="BD70" t="s">
        <v>74</v>
      </c>
      <c r="BE70" t="s">
        <v>74</v>
      </c>
      <c r="BF70" t="s">
        <v>74</v>
      </c>
      <c r="BG70" t="s">
        <v>74</v>
      </c>
      <c r="BH70" t="s">
        <v>74</v>
      </c>
      <c r="BI70">
        <v>23</v>
      </c>
      <c r="BJ70" t="s">
        <v>1174</v>
      </c>
      <c r="BK70" t="s">
        <v>98</v>
      </c>
      <c r="BL70" t="s">
        <v>1174</v>
      </c>
      <c r="BM70" t="s">
        <v>1592</v>
      </c>
      <c r="BN70" t="s">
        <v>74</v>
      </c>
      <c r="BO70" t="s">
        <v>74</v>
      </c>
      <c r="BP70" t="s">
        <v>74</v>
      </c>
      <c r="BQ70" t="s">
        <v>74</v>
      </c>
      <c r="BR70" t="s">
        <v>102</v>
      </c>
      <c r="BS70" t="s">
        <v>1593</v>
      </c>
      <c r="BT70" t="str">
        <f>HYPERLINK("https%3A%2F%2Fwww.webofscience.com%2Fwos%2Fwoscc%2Ffull-record%2FWOS:000577157500011","View Full Record in Web of Science")</f>
        <v>View Full Record in Web of Science</v>
      </c>
    </row>
    <row r="71" spans="1:72" x14ac:dyDescent="0.25">
      <c r="A71" t="s">
        <v>72</v>
      </c>
      <c r="B71" t="s">
        <v>1594</v>
      </c>
      <c r="C71" t="s">
        <v>74</v>
      </c>
      <c r="D71" t="s">
        <v>74</v>
      </c>
      <c r="E71" t="s">
        <v>74</v>
      </c>
      <c r="F71" t="s">
        <v>1595</v>
      </c>
      <c r="G71" t="s">
        <v>74</v>
      </c>
      <c r="H71" t="s">
        <v>74</v>
      </c>
      <c r="I71" t="s">
        <v>1596</v>
      </c>
      <c r="J71" t="s">
        <v>1180</v>
      </c>
      <c r="K71" t="s">
        <v>74</v>
      </c>
      <c r="L71" t="s">
        <v>74</v>
      </c>
      <c r="M71" t="s">
        <v>1162</v>
      </c>
      <c r="N71" t="s">
        <v>108</v>
      </c>
      <c r="O71" t="s">
        <v>74</v>
      </c>
      <c r="P71" t="s">
        <v>74</v>
      </c>
      <c r="Q71" t="s">
        <v>74</v>
      </c>
      <c r="R71" t="s">
        <v>74</v>
      </c>
      <c r="S71" t="s">
        <v>74</v>
      </c>
      <c r="T71" t="s">
        <v>1597</v>
      </c>
      <c r="U71" t="s">
        <v>1598</v>
      </c>
      <c r="V71" t="s">
        <v>1599</v>
      </c>
      <c r="W71" t="s">
        <v>1600</v>
      </c>
      <c r="X71" t="s">
        <v>1035</v>
      </c>
      <c r="Y71" t="s">
        <v>1601</v>
      </c>
      <c r="Z71" t="s">
        <v>1602</v>
      </c>
      <c r="AA71" t="s">
        <v>74</v>
      </c>
      <c r="AB71" t="s">
        <v>74</v>
      </c>
      <c r="AC71" t="s">
        <v>74</v>
      </c>
      <c r="AD71" t="s">
        <v>74</v>
      </c>
      <c r="AE71" t="s">
        <v>74</v>
      </c>
      <c r="AF71" t="s">
        <v>74</v>
      </c>
      <c r="AG71">
        <v>39</v>
      </c>
      <c r="AH71">
        <v>0</v>
      </c>
      <c r="AI71">
        <v>0</v>
      </c>
      <c r="AJ71">
        <v>0</v>
      </c>
      <c r="AK71">
        <v>3</v>
      </c>
      <c r="AL71" t="s">
        <v>1188</v>
      </c>
      <c r="AM71" t="s">
        <v>1105</v>
      </c>
      <c r="AN71" t="s">
        <v>1189</v>
      </c>
      <c r="AO71" t="s">
        <v>1190</v>
      </c>
      <c r="AP71" t="s">
        <v>74</v>
      </c>
      <c r="AQ71" t="s">
        <v>74</v>
      </c>
      <c r="AR71" t="s">
        <v>1191</v>
      </c>
      <c r="AS71" t="s">
        <v>1192</v>
      </c>
      <c r="AT71" t="s">
        <v>74</v>
      </c>
      <c r="AU71">
        <v>2020</v>
      </c>
      <c r="AV71">
        <v>34</v>
      </c>
      <c r="AW71">
        <v>3</v>
      </c>
      <c r="AX71" t="s">
        <v>74</v>
      </c>
      <c r="AY71" t="s">
        <v>74</v>
      </c>
      <c r="AZ71" t="s">
        <v>74</v>
      </c>
      <c r="BA71" t="s">
        <v>74</v>
      </c>
      <c r="BB71">
        <v>170</v>
      </c>
      <c r="BC71">
        <v>192</v>
      </c>
      <c r="BD71" t="s">
        <v>74</v>
      </c>
      <c r="BE71" t="s">
        <v>1603</v>
      </c>
      <c r="BF71" t="str">
        <f>HYPERLINK("http://dx.doi.org/10.17649/TET.34.3.3247","http://dx.doi.org/10.17649/TET.34.3.3247")</f>
        <v>http://dx.doi.org/10.17649/TET.34.3.3247</v>
      </c>
      <c r="BG71" t="s">
        <v>74</v>
      </c>
      <c r="BH71" t="s">
        <v>74</v>
      </c>
      <c r="BI71">
        <v>23</v>
      </c>
      <c r="BJ71" t="s">
        <v>1194</v>
      </c>
      <c r="BK71" t="s">
        <v>128</v>
      </c>
      <c r="BL71" t="s">
        <v>1194</v>
      </c>
      <c r="BM71" t="s">
        <v>1604</v>
      </c>
      <c r="BN71" t="s">
        <v>74</v>
      </c>
      <c r="BO71" t="s">
        <v>1605</v>
      </c>
      <c r="BP71" t="s">
        <v>74</v>
      </c>
      <c r="BQ71" t="s">
        <v>74</v>
      </c>
      <c r="BR71" t="s">
        <v>102</v>
      </c>
      <c r="BS71" t="s">
        <v>1606</v>
      </c>
      <c r="BT71" t="str">
        <f>HYPERLINK("https%3A%2F%2Fwww.webofscience.com%2Fwos%2Fwoscc%2Ffull-record%2FWOS:000576772100008","View Full Record in Web of Science")</f>
        <v>View Full Record in Web of Science</v>
      </c>
    </row>
    <row r="72" spans="1:72" x14ac:dyDescent="0.25">
      <c r="A72" t="s">
        <v>72</v>
      </c>
      <c r="B72" t="s">
        <v>1607</v>
      </c>
      <c r="C72" t="s">
        <v>74</v>
      </c>
      <c r="D72" t="s">
        <v>74</v>
      </c>
      <c r="E72" t="s">
        <v>74</v>
      </c>
      <c r="F72" t="s">
        <v>1608</v>
      </c>
      <c r="G72" t="s">
        <v>74</v>
      </c>
      <c r="H72" t="s">
        <v>74</v>
      </c>
      <c r="I72" t="s">
        <v>1609</v>
      </c>
      <c r="J72" t="s">
        <v>1610</v>
      </c>
      <c r="K72" t="s">
        <v>74</v>
      </c>
      <c r="L72" t="s">
        <v>74</v>
      </c>
      <c r="M72" t="s">
        <v>1611</v>
      </c>
      <c r="N72" t="s">
        <v>108</v>
      </c>
      <c r="O72" t="s">
        <v>74</v>
      </c>
      <c r="P72" t="s">
        <v>74</v>
      </c>
      <c r="Q72" t="s">
        <v>74</v>
      </c>
      <c r="R72" t="s">
        <v>74</v>
      </c>
      <c r="S72" t="s">
        <v>74</v>
      </c>
      <c r="T72" t="s">
        <v>74</v>
      </c>
      <c r="U72" t="s">
        <v>74</v>
      </c>
      <c r="V72" t="s">
        <v>1612</v>
      </c>
      <c r="W72" t="s">
        <v>1613</v>
      </c>
      <c r="X72" t="s">
        <v>74</v>
      </c>
      <c r="Y72" t="s">
        <v>1614</v>
      </c>
      <c r="Z72" t="s">
        <v>74</v>
      </c>
      <c r="AA72" t="s">
        <v>74</v>
      </c>
      <c r="AB72" t="s">
        <v>74</v>
      </c>
      <c r="AC72" t="s">
        <v>74</v>
      </c>
      <c r="AD72" t="s">
        <v>74</v>
      </c>
      <c r="AE72" t="s">
        <v>74</v>
      </c>
      <c r="AF72" t="s">
        <v>74</v>
      </c>
      <c r="AG72">
        <v>20</v>
      </c>
      <c r="AH72">
        <v>0</v>
      </c>
      <c r="AI72">
        <v>0</v>
      </c>
      <c r="AJ72">
        <v>0</v>
      </c>
      <c r="AK72">
        <v>0</v>
      </c>
      <c r="AL72" t="s">
        <v>1615</v>
      </c>
      <c r="AM72" t="s">
        <v>1616</v>
      </c>
      <c r="AN72" t="s">
        <v>1617</v>
      </c>
      <c r="AO72" t="s">
        <v>1618</v>
      </c>
      <c r="AP72" t="s">
        <v>74</v>
      </c>
      <c r="AQ72" t="s">
        <v>74</v>
      </c>
      <c r="AR72" t="s">
        <v>1610</v>
      </c>
      <c r="AS72" t="s">
        <v>1619</v>
      </c>
      <c r="AT72" t="s">
        <v>74</v>
      </c>
      <c r="AU72">
        <v>2020</v>
      </c>
      <c r="AV72">
        <v>68</v>
      </c>
      <c r="AW72">
        <v>4</v>
      </c>
      <c r="AX72" t="s">
        <v>74</v>
      </c>
      <c r="AY72" t="s">
        <v>74</v>
      </c>
      <c r="AZ72" t="s">
        <v>74</v>
      </c>
      <c r="BA72" t="s">
        <v>74</v>
      </c>
      <c r="BB72">
        <v>414</v>
      </c>
      <c r="BC72" t="s">
        <v>618</v>
      </c>
      <c r="BD72" t="s">
        <v>74</v>
      </c>
      <c r="BE72" t="s">
        <v>74</v>
      </c>
      <c r="BF72" t="s">
        <v>74</v>
      </c>
      <c r="BG72" t="s">
        <v>74</v>
      </c>
      <c r="BH72" t="s">
        <v>74</v>
      </c>
      <c r="BI72">
        <v>17</v>
      </c>
      <c r="BJ72" t="s">
        <v>1620</v>
      </c>
      <c r="BK72" t="s">
        <v>862</v>
      </c>
      <c r="BL72" t="s">
        <v>1620</v>
      </c>
      <c r="BM72" t="s">
        <v>1621</v>
      </c>
      <c r="BN72" t="s">
        <v>74</v>
      </c>
      <c r="BO72" t="s">
        <v>74</v>
      </c>
      <c r="BP72" t="s">
        <v>74</v>
      </c>
      <c r="BQ72" t="s">
        <v>74</v>
      </c>
      <c r="BR72" t="s">
        <v>102</v>
      </c>
      <c r="BS72" t="s">
        <v>1622</v>
      </c>
      <c r="BT72" t="str">
        <f>HYPERLINK("https%3A%2F%2Fwww.webofscience.com%2Fwos%2Fwoscc%2Ffull-record%2FWOS:000683783600006","View Full Record in Web of Science")</f>
        <v>View Full Record in Web of Science</v>
      </c>
    </row>
    <row r="73" spans="1:72" x14ac:dyDescent="0.25">
      <c r="A73" t="s">
        <v>72</v>
      </c>
      <c r="B73" t="s">
        <v>1623</v>
      </c>
      <c r="C73" t="s">
        <v>74</v>
      </c>
      <c r="D73" t="s">
        <v>74</v>
      </c>
      <c r="E73" t="s">
        <v>74</v>
      </c>
      <c r="F73" t="s">
        <v>1624</v>
      </c>
      <c r="G73" t="s">
        <v>74</v>
      </c>
      <c r="H73" t="s">
        <v>74</v>
      </c>
      <c r="I73" t="s">
        <v>1625</v>
      </c>
      <c r="J73" t="s">
        <v>1626</v>
      </c>
      <c r="K73" t="s">
        <v>74</v>
      </c>
      <c r="L73" t="s">
        <v>74</v>
      </c>
      <c r="M73" t="s">
        <v>78</v>
      </c>
      <c r="N73" t="s">
        <v>108</v>
      </c>
      <c r="O73" t="s">
        <v>74</v>
      </c>
      <c r="P73" t="s">
        <v>74</v>
      </c>
      <c r="Q73" t="s">
        <v>74</v>
      </c>
      <c r="R73" t="s">
        <v>74</v>
      </c>
      <c r="S73" t="s">
        <v>74</v>
      </c>
      <c r="T73" t="s">
        <v>1627</v>
      </c>
      <c r="U73" t="s">
        <v>1628</v>
      </c>
      <c r="V73" t="s">
        <v>1629</v>
      </c>
      <c r="W73" t="s">
        <v>1630</v>
      </c>
      <c r="X73" t="s">
        <v>1631</v>
      </c>
      <c r="Y73" t="s">
        <v>1632</v>
      </c>
      <c r="Z73" t="s">
        <v>1633</v>
      </c>
      <c r="AA73" t="s">
        <v>74</v>
      </c>
      <c r="AB73" t="s">
        <v>74</v>
      </c>
      <c r="AC73" t="s">
        <v>74</v>
      </c>
      <c r="AD73" t="s">
        <v>74</v>
      </c>
      <c r="AE73" t="s">
        <v>74</v>
      </c>
      <c r="AF73" t="s">
        <v>74</v>
      </c>
      <c r="AG73">
        <v>76</v>
      </c>
      <c r="AH73">
        <v>6</v>
      </c>
      <c r="AI73">
        <v>6</v>
      </c>
      <c r="AJ73">
        <v>4</v>
      </c>
      <c r="AK73">
        <v>21</v>
      </c>
      <c r="AL73" t="s">
        <v>87</v>
      </c>
      <c r="AM73" t="s">
        <v>88</v>
      </c>
      <c r="AN73" t="s">
        <v>89</v>
      </c>
      <c r="AO73" t="s">
        <v>1634</v>
      </c>
      <c r="AP73" t="s">
        <v>1635</v>
      </c>
      <c r="AQ73" t="s">
        <v>74</v>
      </c>
      <c r="AR73" t="s">
        <v>1636</v>
      </c>
      <c r="AS73" t="s">
        <v>1637</v>
      </c>
      <c r="AT73" t="s">
        <v>1638</v>
      </c>
      <c r="AU73">
        <v>2021</v>
      </c>
      <c r="AV73">
        <v>36</v>
      </c>
      <c r="AW73">
        <v>5</v>
      </c>
      <c r="AX73" t="s">
        <v>74</v>
      </c>
      <c r="AY73" t="s">
        <v>74</v>
      </c>
      <c r="AZ73" t="s">
        <v>74</v>
      </c>
      <c r="BA73" t="s">
        <v>74</v>
      </c>
      <c r="BB73">
        <v>507</v>
      </c>
      <c r="BC73">
        <v>541</v>
      </c>
      <c r="BD73" t="s">
        <v>74</v>
      </c>
      <c r="BE73" t="s">
        <v>1639</v>
      </c>
      <c r="BF73" t="str">
        <f>HYPERLINK("http://dx.doi.org/10.1080/02671522.2019.1697733","http://dx.doi.org/10.1080/02671522.2019.1697733")</f>
        <v>http://dx.doi.org/10.1080/02671522.2019.1697733</v>
      </c>
      <c r="BG73" t="s">
        <v>74</v>
      </c>
      <c r="BH73" t="s">
        <v>1640</v>
      </c>
      <c r="BI73">
        <v>35</v>
      </c>
      <c r="BJ73" t="s">
        <v>127</v>
      </c>
      <c r="BK73" t="s">
        <v>98</v>
      </c>
      <c r="BL73" t="s">
        <v>127</v>
      </c>
      <c r="BM73" t="s">
        <v>1641</v>
      </c>
      <c r="BN73" t="s">
        <v>74</v>
      </c>
      <c r="BO73" t="s">
        <v>74</v>
      </c>
      <c r="BP73" t="s">
        <v>74</v>
      </c>
      <c r="BQ73" t="s">
        <v>74</v>
      </c>
      <c r="BR73" t="s">
        <v>102</v>
      </c>
      <c r="BS73" t="s">
        <v>1642</v>
      </c>
      <c r="BT73" t="str">
        <f>HYPERLINK("https%3A%2F%2Fwww.webofscience.com%2Fwos%2Fwoscc%2Ffull-record%2FWOS:000503131300001","View Full Record in Web of Science")</f>
        <v>View Full Record in Web of Science</v>
      </c>
    </row>
    <row r="74" spans="1:72" x14ac:dyDescent="0.25">
      <c r="A74" t="s">
        <v>72</v>
      </c>
      <c r="B74" t="s">
        <v>1643</v>
      </c>
      <c r="C74" t="s">
        <v>74</v>
      </c>
      <c r="D74" t="s">
        <v>74</v>
      </c>
      <c r="E74" t="s">
        <v>74</v>
      </c>
      <c r="F74" t="s">
        <v>1644</v>
      </c>
      <c r="G74" t="s">
        <v>74</v>
      </c>
      <c r="H74" t="s">
        <v>74</v>
      </c>
      <c r="I74" t="s">
        <v>1645</v>
      </c>
      <c r="J74" t="s">
        <v>1646</v>
      </c>
      <c r="K74" t="s">
        <v>74</v>
      </c>
      <c r="L74" t="s">
        <v>74</v>
      </c>
      <c r="M74" t="s">
        <v>78</v>
      </c>
      <c r="N74" t="s">
        <v>108</v>
      </c>
      <c r="O74" t="s">
        <v>74</v>
      </c>
      <c r="P74" t="s">
        <v>74</v>
      </c>
      <c r="Q74" t="s">
        <v>74</v>
      </c>
      <c r="R74" t="s">
        <v>74</v>
      </c>
      <c r="S74" t="s">
        <v>74</v>
      </c>
      <c r="T74" t="s">
        <v>1647</v>
      </c>
      <c r="U74" t="s">
        <v>1648</v>
      </c>
      <c r="V74" t="s">
        <v>1649</v>
      </c>
      <c r="W74" t="s">
        <v>1650</v>
      </c>
      <c r="X74" t="s">
        <v>1651</v>
      </c>
      <c r="Y74" t="s">
        <v>1652</v>
      </c>
      <c r="Z74" t="s">
        <v>1653</v>
      </c>
      <c r="AA74" t="s">
        <v>1654</v>
      </c>
      <c r="AB74" t="s">
        <v>1655</v>
      </c>
      <c r="AC74" t="s">
        <v>1656</v>
      </c>
      <c r="AD74" t="s">
        <v>1656</v>
      </c>
      <c r="AE74" t="s">
        <v>1657</v>
      </c>
      <c r="AF74" t="s">
        <v>74</v>
      </c>
      <c r="AG74">
        <v>126</v>
      </c>
      <c r="AH74">
        <v>54</v>
      </c>
      <c r="AI74">
        <v>55</v>
      </c>
      <c r="AJ74">
        <v>14</v>
      </c>
      <c r="AK74">
        <v>81</v>
      </c>
      <c r="AL74" t="s">
        <v>499</v>
      </c>
      <c r="AM74" t="s">
        <v>500</v>
      </c>
      <c r="AN74" t="s">
        <v>501</v>
      </c>
      <c r="AO74" t="s">
        <v>1658</v>
      </c>
      <c r="AP74" t="s">
        <v>1659</v>
      </c>
      <c r="AQ74" t="s">
        <v>74</v>
      </c>
      <c r="AR74" t="s">
        <v>1660</v>
      </c>
      <c r="AS74" t="s">
        <v>1661</v>
      </c>
      <c r="AT74" t="s">
        <v>377</v>
      </c>
      <c r="AU74">
        <v>2022</v>
      </c>
      <c r="AV74">
        <v>41</v>
      </c>
      <c r="AW74">
        <v>1</v>
      </c>
      <c r="AX74" t="s">
        <v>74</v>
      </c>
      <c r="AY74" t="s">
        <v>74</v>
      </c>
      <c r="AZ74" t="s">
        <v>74</v>
      </c>
      <c r="BA74" t="s">
        <v>74</v>
      </c>
      <c r="BB74">
        <v>185</v>
      </c>
      <c r="BC74">
        <v>199</v>
      </c>
      <c r="BD74" t="s">
        <v>74</v>
      </c>
      <c r="BE74" t="s">
        <v>1662</v>
      </c>
      <c r="BF74" t="str">
        <f>HYPERLINK("http://dx.doi.org/10.1007/s12144-019-00550-0","http://dx.doi.org/10.1007/s12144-019-00550-0")</f>
        <v>http://dx.doi.org/10.1007/s12144-019-00550-0</v>
      </c>
      <c r="BG74" t="s">
        <v>74</v>
      </c>
      <c r="BH74" t="s">
        <v>1640</v>
      </c>
      <c r="BI74">
        <v>15</v>
      </c>
      <c r="BJ74" t="s">
        <v>430</v>
      </c>
      <c r="BK74" t="s">
        <v>98</v>
      </c>
      <c r="BL74" t="s">
        <v>431</v>
      </c>
      <c r="BM74" t="s">
        <v>1663</v>
      </c>
      <c r="BN74" t="s">
        <v>74</v>
      </c>
      <c r="BO74" t="s">
        <v>101</v>
      </c>
      <c r="BP74" t="s">
        <v>74</v>
      </c>
      <c r="BQ74" t="s">
        <v>74</v>
      </c>
      <c r="BR74" t="s">
        <v>102</v>
      </c>
      <c r="BS74" t="s">
        <v>1664</v>
      </c>
      <c r="BT74" t="str">
        <f>HYPERLINK("https%3A%2F%2Fwww.webofscience.com%2Fwos%2Fwoscc%2Ffull-record%2FWOS:000500612100001","View Full Record in Web of Science")</f>
        <v>View Full Record in Web of Science</v>
      </c>
    </row>
    <row r="75" spans="1:72" x14ac:dyDescent="0.25">
      <c r="A75" t="s">
        <v>72</v>
      </c>
      <c r="B75" t="s">
        <v>1665</v>
      </c>
      <c r="C75" t="s">
        <v>74</v>
      </c>
      <c r="D75" t="s">
        <v>74</v>
      </c>
      <c r="E75" t="s">
        <v>74</v>
      </c>
      <c r="F75" t="s">
        <v>1666</v>
      </c>
      <c r="G75" t="s">
        <v>74</v>
      </c>
      <c r="H75" t="s">
        <v>74</v>
      </c>
      <c r="I75" t="s">
        <v>1667</v>
      </c>
      <c r="J75" t="s">
        <v>163</v>
      </c>
      <c r="K75" t="s">
        <v>74</v>
      </c>
      <c r="L75" t="s">
        <v>74</v>
      </c>
      <c r="M75" t="s">
        <v>78</v>
      </c>
      <c r="N75" t="s">
        <v>108</v>
      </c>
      <c r="O75" t="s">
        <v>74</v>
      </c>
      <c r="P75" t="s">
        <v>74</v>
      </c>
      <c r="Q75" t="s">
        <v>74</v>
      </c>
      <c r="R75" t="s">
        <v>74</v>
      </c>
      <c r="S75" t="s">
        <v>74</v>
      </c>
      <c r="T75" t="s">
        <v>1668</v>
      </c>
      <c r="U75" t="s">
        <v>74</v>
      </c>
      <c r="V75" t="s">
        <v>1669</v>
      </c>
      <c r="W75" t="s">
        <v>1670</v>
      </c>
      <c r="X75" t="s">
        <v>1671</v>
      </c>
      <c r="Y75" t="s">
        <v>1672</v>
      </c>
      <c r="Z75" t="s">
        <v>1673</v>
      </c>
      <c r="AA75" t="s">
        <v>1674</v>
      </c>
      <c r="AB75" t="s">
        <v>1675</v>
      </c>
      <c r="AC75" t="s">
        <v>1676</v>
      </c>
      <c r="AD75" t="s">
        <v>1676</v>
      </c>
      <c r="AE75" t="s">
        <v>1677</v>
      </c>
      <c r="AF75" t="s">
        <v>74</v>
      </c>
      <c r="AG75">
        <v>42</v>
      </c>
      <c r="AH75">
        <v>2</v>
      </c>
      <c r="AI75">
        <v>2</v>
      </c>
      <c r="AJ75">
        <v>0</v>
      </c>
      <c r="AK75">
        <v>10</v>
      </c>
      <c r="AL75" t="s">
        <v>1678</v>
      </c>
      <c r="AM75" t="s">
        <v>1679</v>
      </c>
      <c r="AN75" t="s">
        <v>1680</v>
      </c>
      <c r="AO75" t="s">
        <v>174</v>
      </c>
      <c r="AP75" t="s">
        <v>175</v>
      </c>
      <c r="AQ75" t="s">
        <v>74</v>
      </c>
      <c r="AR75" t="s">
        <v>176</v>
      </c>
      <c r="AS75" t="s">
        <v>177</v>
      </c>
      <c r="AT75" t="s">
        <v>292</v>
      </c>
      <c r="AU75">
        <v>2019</v>
      </c>
      <c r="AV75">
        <v>8</v>
      </c>
      <c r="AW75">
        <v>4</v>
      </c>
      <c r="AX75" t="s">
        <v>74</v>
      </c>
      <c r="AY75" t="s">
        <v>74</v>
      </c>
      <c r="AZ75" t="s">
        <v>74</v>
      </c>
      <c r="BA75" t="s">
        <v>74</v>
      </c>
      <c r="BB75">
        <v>761</v>
      </c>
      <c r="BC75">
        <v>778</v>
      </c>
      <c r="BD75" t="s">
        <v>74</v>
      </c>
      <c r="BE75" t="s">
        <v>1681</v>
      </c>
      <c r="BF75" t="str">
        <f>HYPERLINK("http://dx.doi.org/10.13187/ejced.2019.4.761","http://dx.doi.org/10.13187/ejced.2019.4.761")</f>
        <v>http://dx.doi.org/10.13187/ejced.2019.4.761</v>
      </c>
      <c r="BG75" t="s">
        <v>74</v>
      </c>
      <c r="BH75" t="s">
        <v>74</v>
      </c>
      <c r="BI75">
        <v>18</v>
      </c>
      <c r="BJ75" t="s">
        <v>127</v>
      </c>
      <c r="BK75" t="s">
        <v>128</v>
      </c>
      <c r="BL75" t="s">
        <v>127</v>
      </c>
      <c r="BM75" t="s">
        <v>1682</v>
      </c>
      <c r="BN75" t="s">
        <v>74</v>
      </c>
      <c r="BO75" t="s">
        <v>1683</v>
      </c>
      <c r="BP75" t="s">
        <v>74</v>
      </c>
      <c r="BQ75" t="s">
        <v>74</v>
      </c>
      <c r="BR75" t="s">
        <v>102</v>
      </c>
      <c r="BS75" t="s">
        <v>1684</v>
      </c>
      <c r="BT75" t="str">
        <f>HYPERLINK("https%3A%2F%2Fwww.webofscience.com%2Fwos%2Fwoscc%2Ffull-record%2FWOS:000504671300006","View Full Record in Web of Science")</f>
        <v>View Full Record in Web of Science</v>
      </c>
    </row>
    <row r="76" spans="1:72" x14ac:dyDescent="0.25">
      <c r="A76" t="s">
        <v>72</v>
      </c>
      <c r="B76" t="s">
        <v>1685</v>
      </c>
      <c r="C76" t="s">
        <v>74</v>
      </c>
      <c r="D76" t="s">
        <v>74</v>
      </c>
      <c r="E76" t="s">
        <v>74</v>
      </c>
      <c r="F76" t="s">
        <v>1686</v>
      </c>
      <c r="G76" t="s">
        <v>74</v>
      </c>
      <c r="H76" t="s">
        <v>74</v>
      </c>
      <c r="I76" t="s">
        <v>1687</v>
      </c>
      <c r="J76" t="s">
        <v>1688</v>
      </c>
      <c r="K76" t="s">
        <v>74</v>
      </c>
      <c r="L76" t="s">
        <v>74</v>
      </c>
      <c r="M76" t="s">
        <v>78</v>
      </c>
      <c r="N76" t="s">
        <v>108</v>
      </c>
      <c r="O76" t="s">
        <v>74</v>
      </c>
      <c r="P76" t="s">
        <v>74</v>
      </c>
      <c r="Q76" t="s">
        <v>74</v>
      </c>
      <c r="R76" t="s">
        <v>74</v>
      </c>
      <c r="S76" t="s">
        <v>74</v>
      </c>
      <c r="T76" t="s">
        <v>1689</v>
      </c>
      <c r="U76" t="s">
        <v>1690</v>
      </c>
      <c r="V76" t="s">
        <v>1691</v>
      </c>
      <c r="W76" t="s">
        <v>1692</v>
      </c>
      <c r="X76" t="s">
        <v>1693</v>
      </c>
      <c r="Y76" t="s">
        <v>1694</v>
      </c>
      <c r="Z76" t="s">
        <v>1695</v>
      </c>
      <c r="AA76" t="s">
        <v>1696</v>
      </c>
      <c r="AB76" t="s">
        <v>1697</v>
      </c>
      <c r="AC76" t="s">
        <v>74</v>
      </c>
      <c r="AD76" t="s">
        <v>74</v>
      </c>
      <c r="AE76" t="s">
        <v>74</v>
      </c>
      <c r="AF76" t="s">
        <v>74</v>
      </c>
      <c r="AG76">
        <v>41</v>
      </c>
      <c r="AH76">
        <v>1</v>
      </c>
      <c r="AI76">
        <v>1</v>
      </c>
      <c r="AJ76">
        <v>2</v>
      </c>
      <c r="AK76">
        <v>9</v>
      </c>
      <c r="AL76" t="s">
        <v>1698</v>
      </c>
      <c r="AM76" t="s">
        <v>1699</v>
      </c>
      <c r="AN76" t="s">
        <v>1700</v>
      </c>
      <c r="AO76" t="s">
        <v>1701</v>
      </c>
      <c r="AP76" t="s">
        <v>1702</v>
      </c>
      <c r="AQ76" t="s">
        <v>74</v>
      </c>
      <c r="AR76" t="s">
        <v>1703</v>
      </c>
      <c r="AS76" t="s">
        <v>1704</v>
      </c>
      <c r="AT76" t="s">
        <v>292</v>
      </c>
      <c r="AU76">
        <v>2019</v>
      </c>
      <c r="AV76">
        <v>11</v>
      </c>
      <c r="AW76">
        <v>4</v>
      </c>
      <c r="AX76" t="s">
        <v>74</v>
      </c>
      <c r="AY76" t="s">
        <v>74</v>
      </c>
      <c r="AZ76" t="s">
        <v>74</v>
      </c>
      <c r="BA76" t="s">
        <v>74</v>
      </c>
      <c r="BB76">
        <v>248</v>
      </c>
      <c r="BC76">
        <v>277</v>
      </c>
      <c r="BD76" t="s">
        <v>74</v>
      </c>
      <c r="BE76" t="s">
        <v>1705</v>
      </c>
      <c r="BF76" t="str">
        <f>HYPERLINK("http://dx.doi.org/10.18662/rrem/168","http://dx.doi.org/10.18662/rrem/168")</f>
        <v>http://dx.doi.org/10.18662/rrem/168</v>
      </c>
      <c r="BG76" t="s">
        <v>74</v>
      </c>
      <c r="BH76" t="s">
        <v>74</v>
      </c>
      <c r="BI76">
        <v>31</v>
      </c>
      <c r="BJ76" t="s">
        <v>127</v>
      </c>
      <c r="BK76" t="s">
        <v>128</v>
      </c>
      <c r="BL76" t="s">
        <v>127</v>
      </c>
      <c r="BM76" t="s">
        <v>1706</v>
      </c>
      <c r="BN76" t="s">
        <v>74</v>
      </c>
      <c r="BO76" t="s">
        <v>1527</v>
      </c>
      <c r="BP76" t="s">
        <v>74</v>
      </c>
      <c r="BQ76" t="s">
        <v>74</v>
      </c>
      <c r="BR76" t="s">
        <v>102</v>
      </c>
      <c r="BS76" t="s">
        <v>1707</v>
      </c>
      <c r="BT76" t="str">
        <f>HYPERLINK("https%3A%2F%2Fwww.webofscience.com%2Fwos%2Fwoscc%2Ffull-record%2FWOS:000500934200016","View Full Record in Web of Science")</f>
        <v>View Full Record in Web of Science</v>
      </c>
    </row>
    <row r="77" spans="1:72" x14ac:dyDescent="0.25">
      <c r="A77" t="s">
        <v>72</v>
      </c>
      <c r="B77" t="s">
        <v>1158</v>
      </c>
      <c r="C77" t="s">
        <v>74</v>
      </c>
      <c r="D77" t="s">
        <v>74</v>
      </c>
      <c r="E77" t="s">
        <v>74</v>
      </c>
      <c r="F77" t="s">
        <v>1708</v>
      </c>
      <c r="G77" t="s">
        <v>74</v>
      </c>
      <c r="H77" t="s">
        <v>74</v>
      </c>
      <c r="I77" t="s">
        <v>1709</v>
      </c>
      <c r="J77" t="s">
        <v>1710</v>
      </c>
      <c r="K77" t="s">
        <v>74</v>
      </c>
      <c r="L77" t="s">
        <v>74</v>
      </c>
      <c r="M77" t="s">
        <v>78</v>
      </c>
      <c r="N77" t="s">
        <v>108</v>
      </c>
      <c r="O77" t="s">
        <v>74</v>
      </c>
      <c r="P77" t="s">
        <v>74</v>
      </c>
      <c r="Q77" t="s">
        <v>74</v>
      </c>
      <c r="R77" t="s">
        <v>74</v>
      </c>
      <c r="S77" t="s">
        <v>74</v>
      </c>
      <c r="T77" t="s">
        <v>1711</v>
      </c>
      <c r="U77" t="s">
        <v>1712</v>
      </c>
      <c r="V77" t="s">
        <v>1713</v>
      </c>
      <c r="W77" t="s">
        <v>1714</v>
      </c>
      <c r="X77" t="s">
        <v>350</v>
      </c>
      <c r="Y77" t="s">
        <v>1715</v>
      </c>
      <c r="Z77" t="s">
        <v>1168</v>
      </c>
      <c r="AA77" t="s">
        <v>74</v>
      </c>
      <c r="AB77" t="s">
        <v>1716</v>
      </c>
      <c r="AC77" t="s">
        <v>1717</v>
      </c>
      <c r="AD77" t="s">
        <v>1718</v>
      </c>
      <c r="AE77" t="s">
        <v>1719</v>
      </c>
      <c r="AF77" t="s">
        <v>74</v>
      </c>
      <c r="AG77">
        <v>43</v>
      </c>
      <c r="AH77">
        <v>2</v>
      </c>
      <c r="AI77">
        <v>2</v>
      </c>
      <c r="AJ77">
        <v>0</v>
      </c>
      <c r="AK77">
        <v>6</v>
      </c>
      <c r="AL77" t="s">
        <v>948</v>
      </c>
      <c r="AM77" t="s">
        <v>949</v>
      </c>
      <c r="AN77" t="s">
        <v>950</v>
      </c>
      <c r="AO77" t="s">
        <v>1720</v>
      </c>
      <c r="AP77" t="s">
        <v>1721</v>
      </c>
      <c r="AQ77" t="s">
        <v>74</v>
      </c>
      <c r="AR77" t="s">
        <v>1722</v>
      </c>
      <c r="AS77" t="s">
        <v>1723</v>
      </c>
      <c r="AT77" t="s">
        <v>222</v>
      </c>
      <c r="AU77">
        <v>2022</v>
      </c>
      <c r="AV77">
        <v>23</v>
      </c>
      <c r="AW77">
        <v>4</v>
      </c>
      <c r="AX77" t="s">
        <v>74</v>
      </c>
      <c r="AY77" t="s">
        <v>74</v>
      </c>
      <c r="AZ77" t="s">
        <v>74</v>
      </c>
      <c r="BA77" t="s">
        <v>74</v>
      </c>
      <c r="BB77">
        <v>1018</v>
      </c>
      <c r="BC77">
        <v>1041</v>
      </c>
      <c r="BD77">
        <v>1521025119889588</v>
      </c>
      <c r="BE77" t="s">
        <v>1724</v>
      </c>
      <c r="BF77" t="str">
        <f>HYPERLINK("http://dx.doi.org/10.1177/1521025119889588","http://dx.doi.org/10.1177/1521025119889588")</f>
        <v>http://dx.doi.org/10.1177/1521025119889588</v>
      </c>
      <c r="BG77" t="s">
        <v>74</v>
      </c>
      <c r="BH77" t="s">
        <v>1725</v>
      </c>
      <c r="BI77">
        <v>24</v>
      </c>
      <c r="BJ77" t="s">
        <v>127</v>
      </c>
      <c r="BK77" t="s">
        <v>128</v>
      </c>
      <c r="BL77" t="s">
        <v>127</v>
      </c>
      <c r="BM77" t="s">
        <v>1726</v>
      </c>
      <c r="BN77" t="s">
        <v>74</v>
      </c>
      <c r="BO77" t="s">
        <v>74</v>
      </c>
      <c r="BP77" t="s">
        <v>74</v>
      </c>
      <c r="BQ77" t="s">
        <v>74</v>
      </c>
      <c r="BR77" t="s">
        <v>102</v>
      </c>
      <c r="BS77" t="s">
        <v>1727</v>
      </c>
      <c r="BT77" t="str">
        <f>HYPERLINK("https%3A%2F%2Fwww.webofscience.com%2Fwos%2Fwoscc%2Ffull-record%2FWOS:000497920400001","View Full Record in Web of Science")</f>
        <v>View Full Record in Web of Science</v>
      </c>
    </row>
    <row r="78" spans="1:72" x14ac:dyDescent="0.25">
      <c r="A78" t="s">
        <v>72</v>
      </c>
      <c r="B78" t="s">
        <v>1728</v>
      </c>
      <c r="C78" t="s">
        <v>74</v>
      </c>
      <c r="D78" t="s">
        <v>74</v>
      </c>
      <c r="E78" t="s">
        <v>74</v>
      </c>
      <c r="F78" t="s">
        <v>1729</v>
      </c>
      <c r="G78" t="s">
        <v>74</v>
      </c>
      <c r="H78" t="s">
        <v>74</v>
      </c>
      <c r="I78" t="s">
        <v>1730</v>
      </c>
      <c r="J78" t="s">
        <v>1731</v>
      </c>
      <c r="K78" t="s">
        <v>74</v>
      </c>
      <c r="L78" t="s">
        <v>74</v>
      </c>
      <c r="M78" t="s">
        <v>78</v>
      </c>
      <c r="N78" t="s">
        <v>108</v>
      </c>
      <c r="O78" t="s">
        <v>74</v>
      </c>
      <c r="P78" t="s">
        <v>74</v>
      </c>
      <c r="Q78" t="s">
        <v>74</v>
      </c>
      <c r="R78" t="s">
        <v>74</v>
      </c>
      <c r="S78" t="s">
        <v>74</v>
      </c>
      <c r="T78" t="s">
        <v>1732</v>
      </c>
      <c r="U78" t="s">
        <v>1733</v>
      </c>
      <c r="V78" t="s">
        <v>1734</v>
      </c>
      <c r="W78" t="s">
        <v>1735</v>
      </c>
      <c r="X78" t="s">
        <v>1736</v>
      </c>
      <c r="Y78" t="s">
        <v>1737</v>
      </c>
      <c r="Z78" t="s">
        <v>1738</v>
      </c>
      <c r="AA78" t="s">
        <v>1739</v>
      </c>
      <c r="AB78" t="s">
        <v>1740</v>
      </c>
      <c r="AC78" t="s">
        <v>74</v>
      </c>
      <c r="AD78" t="s">
        <v>74</v>
      </c>
      <c r="AE78" t="s">
        <v>74</v>
      </c>
      <c r="AF78" t="s">
        <v>74</v>
      </c>
      <c r="AG78">
        <v>62</v>
      </c>
      <c r="AH78">
        <v>11</v>
      </c>
      <c r="AI78">
        <v>11</v>
      </c>
      <c r="AJ78">
        <v>0</v>
      </c>
      <c r="AK78">
        <v>25</v>
      </c>
      <c r="AL78" t="s">
        <v>87</v>
      </c>
      <c r="AM78" t="s">
        <v>88</v>
      </c>
      <c r="AN78" t="s">
        <v>89</v>
      </c>
      <c r="AO78" t="s">
        <v>1741</v>
      </c>
      <c r="AP78" t="s">
        <v>1742</v>
      </c>
      <c r="AQ78" t="s">
        <v>74</v>
      </c>
      <c r="AR78" t="s">
        <v>1743</v>
      </c>
      <c r="AS78" t="s">
        <v>1744</v>
      </c>
      <c r="AT78" t="s">
        <v>1745</v>
      </c>
      <c r="AU78">
        <v>2019</v>
      </c>
      <c r="AV78">
        <v>14</v>
      </c>
      <c r="AW78">
        <v>6</v>
      </c>
      <c r="AX78" t="s">
        <v>74</v>
      </c>
      <c r="AY78" t="s">
        <v>74</v>
      </c>
      <c r="AZ78" t="s">
        <v>74</v>
      </c>
      <c r="BA78" t="s">
        <v>74</v>
      </c>
      <c r="BB78">
        <v>724</v>
      </c>
      <c r="BC78">
        <v>733</v>
      </c>
      <c r="BD78" t="s">
        <v>74</v>
      </c>
      <c r="BE78" t="s">
        <v>1746</v>
      </c>
      <c r="BF78" t="str">
        <f>HYPERLINK("http://dx.doi.org/10.1080/17439760.2018.1545042","http://dx.doi.org/10.1080/17439760.2018.1545042")</f>
        <v>http://dx.doi.org/10.1080/17439760.2018.1545042</v>
      </c>
      <c r="BG78" t="s">
        <v>74</v>
      </c>
      <c r="BH78" t="s">
        <v>74</v>
      </c>
      <c r="BI78">
        <v>10</v>
      </c>
      <c r="BJ78" t="s">
        <v>430</v>
      </c>
      <c r="BK78" t="s">
        <v>98</v>
      </c>
      <c r="BL78" t="s">
        <v>431</v>
      </c>
      <c r="BM78" t="s">
        <v>1747</v>
      </c>
      <c r="BN78" t="s">
        <v>74</v>
      </c>
      <c r="BO78" t="s">
        <v>1605</v>
      </c>
      <c r="BP78" t="s">
        <v>74</v>
      </c>
      <c r="BQ78" t="s">
        <v>74</v>
      </c>
      <c r="BR78" t="s">
        <v>102</v>
      </c>
      <c r="BS78" t="s">
        <v>1748</v>
      </c>
      <c r="BT78" t="str">
        <f>HYPERLINK("https%3A%2F%2Fwww.webofscience.com%2Fwos%2Fwoscc%2Ffull-record%2FWOS:000487030800002","View Full Record in Web of Science")</f>
        <v>View Full Record in Web of Science</v>
      </c>
    </row>
    <row r="79" spans="1:72" x14ac:dyDescent="0.25">
      <c r="A79" t="s">
        <v>72</v>
      </c>
      <c r="B79" t="s">
        <v>1749</v>
      </c>
      <c r="C79" t="s">
        <v>74</v>
      </c>
      <c r="D79" t="s">
        <v>74</v>
      </c>
      <c r="E79" t="s">
        <v>74</v>
      </c>
      <c r="F79" t="s">
        <v>1750</v>
      </c>
      <c r="G79" t="s">
        <v>74</v>
      </c>
      <c r="H79" t="s">
        <v>74</v>
      </c>
      <c r="I79" t="s">
        <v>1751</v>
      </c>
      <c r="J79" t="s">
        <v>796</v>
      </c>
      <c r="K79" t="s">
        <v>74</v>
      </c>
      <c r="L79" t="s">
        <v>74</v>
      </c>
      <c r="M79" t="s">
        <v>797</v>
      </c>
      <c r="N79" t="s">
        <v>108</v>
      </c>
      <c r="O79" t="s">
        <v>74</v>
      </c>
      <c r="P79" t="s">
        <v>74</v>
      </c>
      <c r="Q79" t="s">
        <v>74</v>
      </c>
      <c r="R79" t="s">
        <v>74</v>
      </c>
      <c r="S79" t="s">
        <v>74</v>
      </c>
      <c r="T79" t="s">
        <v>1752</v>
      </c>
      <c r="U79" t="s">
        <v>74</v>
      </c>
      <c r="V79" t="s">
        <v>1753</v>
      </c>
      <c r="W79" t="s">
        <v>1754</v>
      </c>
      <c r="X79" t="s">
        <v>1755</v>
      </c>
      <c r="Y79" t="s">
        <v>1756</v>
      </c>
      <c r="Z79" t="s">
        <v>1757</v>
      </c>
      <c r="AA79" t="s">
        <v>1758</v>
      </c>
      <c r="AB79" t="s">
        <v>74</v>
      </c>
      <c r="AC79" t="s">
        <v>1759</v>
      </c>
      <c r="AD79" t="s">
        <v>1760</v>
      </c>
      <c r="AE79" t="s">
        <v>1761</v>
      </c>
      <c r="AF79" t="s">
        <v>74</v>
      </c>
      <c r="AG79">
        <v>14</v>
      </c>
      <c r="AH79">
        <v>0</v>
      </c>
      <c r="AI79">
        <v>0</v>
      </c>
      <c r="AJ79">
        <v>0</v>
      </c>
      <c r="AK79">
        <v>1</v>
      </c>
      <c r="AL79" t="s">
        <v>804</v>
      </c>
      <c r="AM79" t="s">
        <v>805</v>
      </c>
      <c r="AN79" t="s">
        <v>806</v>
      </c>
      <c r="AO79" t="s">
        <v>807</v>
      </c>
      <c r="AP79" t="s">
        <v>808</v>
      </c>
      <c r="AQ79" t="s">
        <v>74</v>
      </c>
      <c r="AR79" t="s">
        <v>796</v>
      </c>
      <c r="AS79" t="s">
        <v>809</v>
      </c>
      <c r="AT79" t="s">
        <v>125</v>
      </c>
      <c r="AU79">
        <v>2019</v>
      </c>
      <c r="AV79">
        <v>57</v>
      </c>
      <c r="AW79" t="s">
        <v>74</v>
      </c>
      <c r="AX79" t="s">
        <v>74</v>
      </c>
      <c r="AY79" t="s">
        <v>74</v>
      </c>
      <c r="AZ79" t="s">
        <v>74</v>
      </c>
      <c r="BA79" t="s">
        <v>74</v>
      </c>
      <c r="BB79">
        <v>394</v>
      </c>
      <c r="BC79">
        <v>403</v>
      </c>
      <c r="BD79" t="s">
        <v>74</v>
      </c>
      <c r="BE79" t="s">
        <v>1762</v>
      </c>
      <c r="BF79" t="str">
        <f>HYPERLINK("http://dx.doi.org/10.17223/18572685/57/21","http://dx.doi.org/10.17223/18572685/57/21")</f>
        <v>http://dx.doi.org/10.17223/18572685/57/21</v>
      </c>
      <c r="BG79" t="s">
        <v>74</v>
      </c>
      <c r="BH79" t="s">
        <v>74</v>
      </c>
      <c r="BI79">
        <v>10</v>
      </c>
      <c r="BJ79" t="s">
        <v>811</v>
      </c>
      <c r="BK79" t="s">
        <v>128</v>
      </c>
      <c r="BL79" t="s">
        <v>811</v>
      </c>
      <c r="BM79" t="s">
        <v>1763</v>
      </c>
      <c r="BN79" t="s">
        <v>74</v>
      </c>
      <c r="BO79" t="s">
        <v>181</v>
      </c>
      <c r="BP79" t="s">
        <v>74</v>
      </c>
      <c r="BQ79" t="s">
        <v>74</v>
      </c>
      <c r="BR79" t="s">
        <v>102</v>
      </c>
      <c r="BS79" t="s">
        <v>1764</v>
      </c>
      <c r="BT79" t="str">
        <f>HYPERLINK("https%3A%2F%2Fwww.webofscience.com%2Fwos%2Fwoscc%2Ffull-record%2FWOS:000496482000021","View Full Record in Web of Science")</f>
        <v>View Full Record in Web of Science</v>
      </c>
    </row>
    <row r="80" spans="1:72" x14ac:dyDescent="0.25">
      <c r="A80" t="s">
        <v>72</v>
      </c>
      <c r="B80" t="s">
        <v>1765</v>
      </c>
      <c r="C80" t="s">
        <v>74</v>
      </c>
      <c r="D80" t="s">
        <v>74</v>
      </c>
      <c r="E80" t="s">
        <v>74</v>
      </c>
      <c r="F80" t="s">
        <v>1766</v>
      </c>
      <c r="G80" t="s">
        <v>74</v>
      </c>
      <c r="H80" t="s">
        <v>74</v>
      </c>
      <c r="I80" t="s">
        <v>1767</v>
      </c>
      <c r="J80" t="s">
        <v>1768</v>
      </c>
      <c r="K80" t="s">
        <v>74</v>
      </c>
      <c r="L80" t="s">
        <v>74</v>
      </c>
      <c r="M80" t="s">
        <v>78</v>
      </c>
      <c r="N80" t="s">
        <v>108</v>
      </c>
      <c r="O80" t="s">
        <v>74</v>
      </c>
      <c r="P80" t="s">
        <v>74</v>
      </c>
      <c r="Q80" t="s">
        <v>74</v>
      </c>
      <c r="R80" t="s">
        <v>74</v>
      </c>
      <c r="S80" t="s">
        <v>74</v>
      </c>
      <c r="T80" t="s">
        <v>1769</v>
      </c>
      <c r="U80" t="s">
        <v>1770</v>
      </c>
      <c r="V80" t="s">
        <v>1771</v>
      </c>
      <c r="W80" t="s">
        <v>1772</v>
      </c>
      <c r="X80" t="s">
        <v>1773</v>
      </c>
      <c r="Y80" t="s">
        <v>1774</v>
      </c>
      <c r="Z80" t="s">
        <v>1775</v>
      </c>
      <c r="AA80" t="s">
        <v>74</v>
      </c>
      <c r="AB80" t="s">
        <v>1776</v>
      </c>
      <c r="AC80" t="s">
        <v>1777</v>
      </c>
      <c r="AD80" t="s">
        <v>1777</v>
      </c>
      <c r="AE80" t="s">
        <v>1778</v>
      </c>
      <c r="AF80" t="s">
        <v>74</v>
      </c>
      <c r="AG80">
        <v>65</v>
      </c>
      <c r="AH80">
        <v>17</v>
      </c>
      <c r="AI80">
        <v>17</v>
      </c>
      <c r="AJ80">
        <v>1</v>
      </c>
      <c r="AK80">
        <v>14</v>
      </c>
      <c r="AL80" t="s">
        <v>87</v>
      </c>
      <c r="AM80" t="s">
        <v>88</v>
      </c>
      <c r="AN80" t="s">
        <v>89</v>
      </c>
      <c r="AO80" t="s">
        <v>1779</v>
      </c>
      <c r="AP80" t="s">
        <v>1780</v>
      </c>
      <c r="AQ80" t="s">
        <v>74</v>
      </c>
      <c r="AR80" t="s">
        <v>1781</v>
      </c>
      <c r="AS80" t="s">
        <v>1782</v>
      </c>
      <c r="AT80" t="s">
        <v>1783</v>
      </c>
      <c r="AU80">
        <v>2019</v>
      </c>
      <c r="AV80">
        <v>21</v>
      </c>
      <c r="AW80">
        <v>4</v>
      </c>
      <c r="AX80" t="s">
        <v>74</v>
      </c>
      <c r="AY80" t="s">
        <v>74</v>
      </c>
      <c r="AZ80" t="s">
        <v>378</v>
      </c>
      <c r="BA80" t="s">
        <v>74</v>
      </c>
      <c r="BB80">
        <v>603</v>
      </c>
      <c r="BC80">
        <v>626</v>
      </c>
      <c r="BD80" t="s">
        <v>74</v>
      </c>
      <c r="BE80" t="s">
        <v>1784</v>
      </c>
      <c r="BF80" t="str">
        <f>HYPERLINK("http://dx.doi.org/10.1080/14616696.2018.1494292","http://dx.doi.org/10.1080/14616696.2018.1494292")</f>
        <v>http://dx.doi.org/10.1080/14616696.2018.1494292</v>
      </c>
      <c r="BG80" t="s">
        <v>74</v>
      </c>
      <c r="BH80" t="s">
        <v>74</v>
      </c>
      <c r="BI80">
        <v>24</v>
      </c>
      <c r="BJ80" t="s">
        <v>735</v>
      </c>
      <c r="BK80" t="s">
        <v>98</v>
      </c>
      <c r="BL80" t="s">
        <v>735</v>
      </c>
      <c r="BM80" t="s">
        <v>1785</v>
      </c>
      <c r="BN80" t="s">
        <v>74</v>
      </c>
      <c r="BO80" t="s">
        <v>74</v>
      </c>
      <c r="BP80" t="s">
        <v>74</v>
      </c>
      <c r="BQ80" t="s">
        <v>74</v>
      </c>
      <c r="BR80" t="s">
        <v>102</v>
      </c>
      <c r="BS80" t="s">
        <v>1786</v>
      </c>
      <c r="BT80" t="str">
        <f>HYPERLINK("https%3A%2F%2Fwww.webofscience.com%2Fwos%2Fwoscc%2Ffull-record%2FWOS:000479270600009","View Full Record in Web of Science")</f>
        <v>View Full Record in Web of Science</v>
      </c>
    </row>
    <row r="81" spans="1:72" x14ac:dyDescent="0.25">
      <c r="A81" t="s">
        <v>72</v>
      </c>
      <c r="B81" t="s">
        <v>1787</v>
      </c>
      <c r="C81" t="s">
        <v>74</v>
      </c>
      <c r="D81" t="s">
        <v>74</v>
      </c>
      <c r="E81" t="s">
        <v>74</v>
      </c>
      <c r="F81" t="s">
        <v>1788</v>
      </c>
      <c r="G81" t="s">
        <v>74</v>
      </c>
      <c r="H81" t="s">
        <v>74</v>
      </c>
      <c r="I81" t="s">
        <v>1789</v>
      </c>
      <c r="J81" t="s">
        <v>1269</v>
      </c>
      <c r="K81" t="s">
        <v>74</v>
      </c>
      <c r="L81" t="s">
        <v>74</v>
      </c>
      <c r="M81" t="s">
        <v>78</v>
      </c>
      <c r="N81" t="s">
        <v>108</v>
      </c>
      <c r="O81" t="s">
        <v>74</v>
      </c>
      <c r="P81" t="s">
        <v>74</v>
      </c>
      <c r="Q81" t="s">
        <v>74</v>
      </c>
      <c r="R81" t="s">
        <v>74</v>
      </c>
      <c r="S81" t="s">
        <v>74</v>
      </c>
      <c r="T81" t="s">
        <v>1790</v>
      </c>
      <c r="U81" t="s">
        <v>1791</v>
      </c>
      <c r="V81" t="s">
        <v>1792</v>
      </c>
      <c r="W81" t="s">
        <v>1793</v>
      </c>
      <c r="X81" t="s">
        <v>1794</v>
      </c>
      <c r="Y81" t="s">
        <v>1795</v>
      </c>
      <c r="Z81" t="s">
        <v>1796</v>
      </c>
      <c r="AA81" t="s">
        <v>1797</v>
      </c>
      <c r="AB81" t="s">
        <v>1798</v>
      </c>
      <c r="AC81" t="s">
        <v>74</v>
      </c>
      <c r="AD81" t="s">
        <v>74</v>
      </c>
      <c r="AE81" t="s">
        <v>74</v>
      </c>
      <c r="AF81" t="s">
        <v>74</v>
      </c>
      <c r="AG81">
        <v>54</v>
      </c>
      <c r="AH81">
        <v>6</v>
      </c>
      <c r="AI81">
        <v>6</v>
      </c>
      <c r="AJ81">
        <v>2</v>
      </c>
      <c r="AK81">
        <v>28</v>
      </c>
      <c r="AL81" t="s">
        <v>1279</v>
      </c>
      <c r="AM81" t="s">
        <v>1280</v>
      </c>
      <c r="AN81" t="s">
        <v>1281</v>
      </c>
      <c r="AO81" t="s">
        <v>1282</v>
      </c>
      <c r="AP81" t="s">
        <v>74</v>
      </c>
      <c r="AQ81" t="s">
        <v>74</v>
      </c>
      <c r="AR81" t="s">
        <v>1283</v>
      </c>
      <c r="AS81" t="s">
        <v>1284</v>
      </c>
      <c r="AT81" t="s">
        <v>839</v>
      </c>
      <c r="AU81">
        <v>2019</v>
      </c>
      <c r="AV81">
        <v>15</v>
      </c>
      <c r="AW81">
        <v>3</v>
      </c>
      <c r="AX81" t="s">
        <v>74</v>
      </c>
      <c r="AY81" t="s">
        <v>74</v>
      </c>
      <c r="AZ81" t="s">
        <v>74</v>
      </c>
      <c r="BA81" t="s">
        <v>74</v>
      </c>
      <c r="BB81">
        <v>509</v>
      </c>
      <c r="BC81">
        <v>530</v>
      </c>
      <c r="BD81" t="s">
        <v>74</v>
      </c>
      <c r="BE81" t="s">
        <v>1799</v>
      </c>
      <c r="BF81" t="str">
        <f>HYPERLINK("http://dx.doi.org/10.5964/ejop.v15i3.1735","http://dx.doi.org/10.5964/ejop.v15i3.1735")</f>
        <v>http://dx.doi.org/10.5964/ejop.v15i3.1735</v>
      </c>
      <c r="BG81" t="s">
        <v>74</v>
      </c>
      <c r="BH81" t="s">
        <v>74</v>
      </c>
      <c r="BI81">
        <v>22</v>
      </c>
      <c r="BJ81" t="s">
        <v>430</v>
      </c>
      <c r="BK81" t="s">
        <v>128</v>
      </c>
      <c r="BL81" t="s">
        <v>431</v>
      </c>
      <c r="BM81" t="s">
        <v>1800</v>
      </c>
      <c r="BN81">
        <v>33680144</v>
      </c>
      <c r="BO81" t="s">
        <v>1801</v>
      </c>
      <c r="BP81" t="s">
        <v>74</v>
      </c>
      <c r="BQ81" t="s">
        <v>74</v>
      </c>
      <c r="BR81" t="s">
        <v>102</v>
      </c>
      <c r="BS81" t="s">
        <v>1802</v>
      </c>
      <c r="BT81" t="str">
        <f>HYPERLINK("https%3A%2F%2Fwww.webofscience.com%2Fwos%2Fwoscc%2Ffull-record%2FWOS:000489232100007","View Full Record in Web of Science")</f>
        <v>View Full Record in Web of Science</v>
      </c>
    </row>
    <row r="82" spans="1:72" x14ac:dyDescent="0.25">
      <c r="A82" t="s">
        <v>72</v>
      </c>
      <c r="B82" t="s">
        <v>1803</v>
      </c>
      <c r="C82" t="s">
        <v>74</v>
      </c>
      <c r="D82" t="s">
        <v>74</v>
      </c>
      <c r="E82" t="s">
        <v>74</v>
      </c>
      <c r="F82" t="s">
        <v>1804</v>
      </c>
      <c r="G82" t="s">
        <v>74</v>
      </c>
      <c r="H82" t="s">
        <v>74</v>
      </c>
      <c r="I82" t="s">
        <v>1805</v>
      </c>
      <c r="J82" t="s">
        <v>1806</v>
      </c>
      <c r="K82" t="s">
        <v>74</v>
      </c>
      <c r="L82" t="s">
        <v>74</v>
      </c>
      <c r="M82" t="s">
        <v>78</v>
      </c>
      <c r="N82" t="s">
        <v>108</v>
      </c>
      <c r="O82" t="s">
        <v>74</v>
      </c>
      <c r="P82" t="s">
        <v>74</v>
      </c>
      <c r="Q82" t="s">
        <v>74</v>
      </c>
      <c r="R82" t="s">
        <v>74</v>
      </c>
      <c r="S82" t="s">
        <v>74</v>
      </c>
      <c r="T82" t="s">
        <v>1807</v>
      </c>
      <c r="U82" t="s">
        <v>74</v>
      </c>
      <c r="V82" t="s">
        <v>1808</v>
      </c>
      <c r="W82" t="s">
        <v>1809</v>
      </c>
      <c r="X82" t="s">
        <v>84</v>
      </c>
      <c r="Y82" t="s">
        <v>1810</v>
      </c>
      <c r="Z82" t="s">
        <v>1811</v>
      </c>
      <c r="AA82" t="s">
        <v>1812</v>
      </c>
      <c r="AB82" t="s">
        <v>1813</v>
      </c>
      <c r="AC82" t="s">
        <v>74</v>
      </c>
      <c r="AD82" t="s">
        <v>74</v>
      </c>
      <c r="AE82" t="s">
        <v>74</v>
      </c>
      <c r="AF82" t="s">
        <v>74</v>
      </c>
      <c r="AG82">
        <v>19</v>
      </c>
      <c r="AH82">
        <v>10</v>
      </c>
      <c r="AI82">
        <v>10</v>
      </c>
      <c r="AJ82">
        <v>2</v>
      </c>
      <c r="AK82">
        <v>5</v>
      </c>
      <c r="AL82" t="s">
        <v>315</v>
      </c>
      <c r="AM82" t="s">
        <v>316</v>
      </c>
      <c r="AN82" t="s">
        <v>317</v>
      </c>
      <c r="AO82" t="s">
        <v>1814</v>
      </c>
      <c r="AP82" t="s">
        <v>1815</v>
      </c>
      <c r="AQ82" t="s">
        <v>74</v>
      </c>
      <c r="AR82" t="s">
        <v>1806</v>
      </c>
      <c r="AS82" t="s">
        <v>1816</v>
      </c>
      <c r="AT82" t="s">
        <v>839</v>
      </c>
      <c r="AU82">
        <v>2019</v>
      </c>
      <c r="AV82">
        <v>111</v>
      </c>
      <c r="AW82" t="s">
        <v>74</v>
      </c>
      <c r="AX82" t="s">
        <v>74</v>
      </c>
      <c r="AY82" t="s">
        <v>74</v>
      </c>
      <c r="AZ82" t="s">
        <v>74</v>
      </c>
      <c r="BA82" t="s">
        <v>74</v>
      </c>
      <c r="BB82">
        <v>181</v>
      </c>
      <c r="BC82">
        <v>193</v>
      </c>
      <c r="BD82" t="s">
        <v>74</v>
      </c>
      <c r="BE82" t="s">
        <v>1817</v>
      </c>
      <c r="BF82" t="str">
        <f>HYPERLINK("http://dx.doi.org/10.1016/j.futures.2018.09.004","http://dx.doi.org/10.1016/j.futures.2018.09.004")</f>
        <v>http://dx.doi.org/10.1016/j.futures.2018.09.004</v>
      </c>
      <c r="BG82" t="s">
        <v>74</v>
      </c>
      <c r="BH82" t="s">
        <v>74</v>
      </c>
      <c r="BI82">
        <v>13</v>
      </c>
      <c r="BJ82" t="s">
        <v>1818</v>
      </c>
      <c r="BK82" t="s">
        <v>98</v>
      </c>
      <c r="BL82" t="s">
        <v>1819</v>
      </c>
      <c r="BM82" t="s">
        <v>1820</v>
      </c>
      <c r="BN82" t="s">
        <v>74</v>
      </c>
      <c r="BO82" t="s">
        <v>74</v>
      </c>
      <c r="BP82" t="s">
        <v>74</v>
      </c>
      <c r="BQ82" t="s">
        <v>74</v>
      </c>
      <c r="BR82" t="s">
        <v>102</v>
      </c>
      <c r="BS82" t="s">
        <v>1821</v>
      </c>
      <c r="BT82" t="str">
        <f>HYPERLINK("https%3A%2F%2Fwww.webofscience.com%2Fwos%2Fwoscc%2Ffull-record%2FWOS:000478703800016","View Full Record in Web of Science")</f>
        <v>View Full Record in Web of Science</v>
      </c>
    </row>
    <row r="83" spans="1:72" x14ac:dyDescent="0.25">
      <c r="A83" t="s">
        <v>72</v>
      </c>
      <c r="B83" t="s">
        <v>1822</v>
      </c>
      <c r="C83" t="s">
        <v>74</v>
      </c>
      <c r="D83" t="s">
        <v>74</v>
      </c>
      <c r="E83" t="s">
        <v>74</v>
      </c>
      <c r="F83" t="s">
        <v>1823</v>
      </c>
      <c r="G83" t="s">
        <v>74</v>
      </c>
      <c r="H83" t="s">
        <v>74</v>
      </c>
      <c r="I83" t="s">
        <v>1824</v>
      </c>
      <c r="J83" t="s">
        <v>1825</v>
      </c>
      <c r="K83" t="s">
        <v>74</v>
      </c>
      <c r="L83" t="s">
        <v>74</v>
      </c>
      <c r="M83" t="s">
        <v>78</v>
      </c>
      <c r="N83" t="s">
        <v>108</v>
      </c>
      <c r="O83" t="s">
        <v>74</v>
      </c>
      <c r="P83" t="s">
        <v>74</v>
      </c>
      <c r="Q83" t="s">
        <v>74</v>
      </c>
      <c r="R83" t="s">
        <v>74</v>
      </c>
      <c r="S83" t="s">
        <v>74</v>
      </c>
      <c r="T83" t="s">
        <v>1826</v>
      </c>
      <c r="U83" t="s">
        <v>1827</v>
      </c>
      <c r="V83" t="s">
        <v>1828</v>
      </c>
      <c r="W83" t="s">
        <v>1829</v>
      </c>
      <c r="X83" t="s">
        <v>1830</v>
      </c>
      <c r="Y83" t="s">
        <v>1831</v>
      </c>
      <c r="Z83" t="s">
        <v>1832</v>
      </c>
      <c r="AA83" t="s">
        <v>74</v>
      </c>
      <c r="AB83" t="s">
        <v>1833</v>
      </c>
      <c r="AC83" t="s">
        <v>74</v>
      </c>
      <c r="AD83" t="s">
        <v>74</v>
      </c>
      <c r="AE83" t="s">
        <v>74</v>
      </c>
      <c r="AF83" t="s">
        <v>74</v>
      </c>
      <c r="AG83">
        <v>45</v>
      </c>
      <c r="AH83">
        <v>1</v>
      </c>
      <c r="AI83">
        <v>1</v>
      </c>
      <c r="AJ83">
        <v>0</v>
      </c>
      <c r="AK83">
        <v>1</v>
      </c>
      <c r="AL83" t="s">
        <v>87</v>
      </c>
      <c r="AM83" t="s">
        <v>88</v>
      </c>
      <c r="AN83" t="s">
        <v>89</v>
      </c>
      <c r="AO83" t="s">
        <v>1834</v>
      </c>
      <c r="AP83" t="s">
        <v>1835</v>
      </c>
      <c r="AQ83" t="s">
        <v>74</v>
      </c>
      <c r="AR83" t="s">
        <v>1836</v>
      </c>
      <c r="AS83" t="s">
        <v>1837</v>
      </c>
      <c r="AT83" t="s">
        <v>1838</v>
      </c>
      <c r="AU83">
        <v>2021</v>
      </c>
      <c r="AV83">
        <v>18</v>
      </c>
      <c r="AW83">
        <v>2</v>
      </c>
      <c r="AX83" t="s">
        <v>74</v>
      </c>
      <c r="AY83" t="s">
        <v>74</v>
      </c>
      <c r="AZ83" t="s">
        <v>74</v>
      </c>
      <c r="BA83" t="s">
        <v>74</v>
      </c>
      <c r="BB83">
        <v>209</v>
      </c>
      <c r="BC83">
        <v>224</v>
      </c>
      <c r="BD83" t="s">
        <v>74</v>
      </c>
      <c r="BE83" t="s">
        <v>1839</v>
      </c>
      <c r="BF83" t="str">
        <f>HYPERLINK("http://dx.doi.org/10.1080/14484528.2019.1644210","http://dx.doi.org/10.1080/14484528.2019.1644210")</f>
        <v>http://dx.doi.org/10.1080/14484528.2019.1644210</v>
      </c>
      <c r="BG83" t="s">
        <v>74</v>
      </c>
      <c r="BH83" t="s">
        <v>1840</v>
      </c>
      <c r="BI83">
        <v>16</v>
      </c>
      <c r="BJ83" t="s">
        <v>1841</v>
      </c>
      <c r="BK83" t="s">
        <v>862</v>
      </c>
      <c r="BL83" t="s">
        <v>1841</v>
      </c>
      <c r="BM83" t="s">
        <v>1842</v>
      </c>
      <c r="BN83" t="s">
        <v>74</v>
      </c>
      <c r="BO83" t="s">
        <v>74</v>
      </c>
      <c r="BP83" t="s">
        <v>74</v>
      </c>
      <c r="BQ83" t="s">
        <v>74</v>
      </c>
      <c r="BR83" t="s">
        <v>102</v>
      </c>
      <c r="BS83" t="s">
        <v>1843</v>
      </c>
      <c r="BT83" t="str">
        <f>HYPERLINK("https%3A%2F%2Fwww.webofscience.com%2Fwos%2Fwoscc%2Ffull-record%2FWOS:000479617700001","View Full Record in Web of Science")</f>
        <v>View Full Record in Web of Science</v>
      </c>
    </row>
    <row r="84" spans="1:72" x14ac:dyDescent="0.25">
      <c r="A84" t="s">
        <v>72</v>
      </c>
      <c r="B84" t="s">
        <v>1844</v>
      </c>
      <c r="C84" t="s">
        <v>74</v>
      </c>
      <c r="D84" t="s">
        <v>74</v>
      </c>
      <c r="E84" t="s">
        <v>74</v>
      </c>
      <c r="F84" t="s">
        <v>1845</v>
      </c>
      <c r="G84" t="s">
        <v>74</v>
      </c>
      <c r="H84" t="s">
        <v>74</v>
      </c>
      <c r="I84" t="s">
        <v>1846</v>
      </c>
      <c r="J84" t="s">
        <v>1847</v>
      </c>
      <c r="K84" t="s">
        <v>74</v>
      </c>
      <c r="L84" t="s">
        <v>74</v>
      </c>
      <c r="M84" t="s">
        <v>78</v>
      </c>
      <c r="N84" t="s">
        <v>108</v>
      </c>
      <c r="O84" t="s">
        <v>74</v>
      </c>
      <c r="P84" t="s">
        <v>74</v>
      </c>
      <c r="Q84" t="s">
        <v>74</v>
      </c>
      <c r="R84" t="s">
        <v>74</v>
      </c>
      <c r="S84" t="s">
        <v>74</v>
      </c>
      <c r="T84" t="s">
        <v>1848</v>
      </c>
      <c r="U84" t="s">
        <v>1849</v>
      </c>
      <c r="V84" t="s">
        <v>1850</v>
      </c>
      <c r="W84" t="s">
        <v>1851</v>
      </c>
      <c r="X84" t="s">
        <v>1852</v>
      </c>
      <c r="Y84" t="s">
        <v>1853</v>
      </c>
      <c r="Z84" t="s">
        <v>1854</v>
      </c>
      <c r="AA84" t="s">
        <v>1855</v>
      </c>
      <c r="AB84" t="s">
        <v>1856</v>
      </c>
      <c r="AC84" t="s">
        <v>74</v>
      </c>
      <c r="AD84" t="s">
        <v>74</v>
      </c>
      <c r="AE84" t="s">
        <v>74</v>
      </c>
      <c r="AF84" t="s">
        <v>74</v>
      </c>
      <c r="AG84">
        <v>98</v>
      </c>
      <c r="AH84">
        <v>5</v>
      </c>
      <c r="AI84">
        <v>5</v>
      </c>
      <c r="AJ84">
        <v>2</v>
      </c>
      <c r="AK84">
        <v>10</v>
      </c>
      <c r="AL84" t="s">
        <v>1857</v>
      </c>
      <c r="AM84" t="s">
        <v>88</v>
      </c>
      <c r="AN84" t="s">
        <v>1858</v>
      </c>
      <c r="AO84" t="s">
        <v>1859</v>
      </c>
      <c r="AP84" t="s">
        <v>1860</v>
      </c>
      <c r="AQ84" t="s">
        <v>74</v>
      </c>
      <c r="AR84" t="s">
        <v>1861</v>
      </c>
      <c r="AS84" t="s">
        <v>1862</v>
      </c>
      <c r="AT84" t="s">
        <v>1863</v>
      </c>
      <c r="AU84">
        <v>2020</v>
      </c>
      <c r="AV84">
        <v>45</v>
      </c>
      <c r="AW84">
        <v>4</v>
      </c>
      <c r="AX84" t="s">
        <v>74</v>
      </c>
      <c r="AY84" t="s">
        <v>74</v>
      </c>
      <c r="AZ84" t="s">
        <v>74</v>
      </c>
      <c r="BA84" t="s">
        <v>74</v>
      </c>
      <c r="BB84">
        <v>516</v>
      </c>
      <c r="BC84">
        <v>533</v>
      </c>
      <c r="BD84" t="s">
        <v>74</v>
      </c>
      <c r="BE84" t="s">
        <v>1864</v>
      </c>
      <c r="BF84" t="str">
        <f>HYPERLINK("http://dx.doi.org/10.1080/03043797.2019.1622654","http://dx.doi.org/10.1080/03043797.2019.1622654")</f>
        <v>http://dx.doi.org/10.1080/03043797.2019.1622654</v>
      </c>
      <c r="BG84" t="s">
        <v>74</v>
      </c>
      <c r="BH84" t="s">
        <v>1865</v>
      </c>
      <c r="BI84">
        <v>18</v>
      </c>
      <c r="BJ84" t="s">
        <v>127</v>
      </c>
      <c r="BK84" t="s">
        <v>128</v>
      </c>
      <c r="BL84" t="s">
        <v>127</v>
      </c>
      <c r="BM84" t="s">
        <v>1866</v>
      </c>
      <c r="BN84" t="s">
        <v>74</v>
      </c>
      <c r="BO84" t="s">
        <v>74</v>
      </c>
      <c r="BP84" t="s">
        <v>74</v>
      </c>
      <c r="BQ84" t="s">
        <v>74</v>
      </c>
      <c r="BR84" t="s">
        <v>102</v>
      </c>
      <c r="BS84" t="s">
        <v>1867</v>
      </c>
      <c r="BT84" t="str">
        <f>HYPERLINK("https%3A%2F%2Fwww.webofscience.com%2Fwos%2Fwoscc%2Ffull-record%2FWOS:000470513400001","View Full Record in Web of Science")</f>
        <v>View Full Record in Web of Science</v>
      </c>
    </row>
    <row r="85" spans="1:72" x14ac:dyDescent="0.25">
      <c r="A85" t="s">
        <v>72</v>
      </c>
      <c r="B85" t="s">
        <v>1868</v>
      </c>
      <c r="C85" t="s">
        <v>74</v>
      </c>
      <c r="D85" t="s">
        <v>74</v>
      </c>
      <c r="E85" t="s">
        <v>74</v>
      </c>
      <c r="F85" t="s">
        <v>1869</v>
      </c>
      <c r="G85" t="s">
        <v>74</v>
      </c>
      <c r="H85" t="s">
        <v>74</v>
      </c>
      <c r="I85" t="s">
        <v>1870</v>
      </c>
      <c r="J85" t="s">
        <v>1871</v>
      </c>
      <c r="K85" t="s">
        <v>74</v>
      </c>
      <c r="L85" t="s">
        <v>74</v>
      </c>
      <c r="M85" t="s">
        <v>78</v>
      </c>
      <c r="N85" t="s">
        <v>108</v>
      </c>
      <c r="O85" t="s">
        <v>74</v>
      </c>
      <c r="P85" t="s">
        <v>74</v>
      </c>
      <c r="Q85" t="s">
        <v>74</v>
      </c>
      <c r="R85" t="s">
        <v>74</v>
      </c>
      <c r="S85" t="s">
        <v>74</v>
      </c>
      <c r="T85" t="s">
        <v>1872</v>
      </c>
      <c r="U85" t="s">
        <v>74</v>
      </c>
      <c r="V85" t="s">
        <v>1873</v>
      </c>
      <c r="W85" t="s">
        <v>1874</v>
      </c>
      <c r="X85" t="s">
        <v>74</v>
      </c>
      <c r="Y85" t="s">
        <v>1875</v>
      </c>
      <c r="Z85" t="s">
        <v>74</v>
      </c>
      <c r="AA85" t="s">
        <v>74</v>
      </c>
      <c r="AB85" t="s">
        <v>74</v>
      </c>
      <c r="AC85" t="s">
        <v>74</v>
      </c>
      <c r="AD85" t="s">
        <v>74</v>
      </c>
      <c r="AE85" t="s">
        <v>74</v>
      </c>
      <c r="AF85" t="s">
        <v>74</v>
      </c>
      <c r="AG85">
        <v>26</v>
      </c>
      <c r="AH85">
        <v>0</v>
      </c>
      <c r="AI85">
        <v>0</v>
      </c>
      <c r="AJ85">
        <v>0</v>
      </c>
      <c r="AK85">
        <v>0</v>
      </c>
      <c r="AL85" t="s">
        <v>948</v>
      </c>
      <c r="AM85" t="s">
        <v>949</v>
      </c>
      <c r="AN85" t="s">
        <v>950</v>
      </c>
      <c r="AO85" t="s">
        <v>1876</v>
      </c>
      <c r="AP85" t="s">
        <v>1877</v>
      </c>
      <c r="AQ85" t="s">
        <v>74</v>
      </c>
      <c r="AR85" t="s">
        <v>1878</v>
      </c>
      <c r="AS85" t="s">
        <v>1879</v>
      </c>
      <c r="AT85" t="s">
        <v>1880</v>
      </c>
      <c r="AU85">
        <v>2019</v>
      </c>
      <c r="AV85">
        <v>46</v>
      </c>
      <c r="AW85">
        <v>3</v>
      </c>
      <c r="AX85" t="s">
        <v>74</v>
      </c>
      <c r="AY85" t="s">
        <v>74</v>
      </c>
      <c r="AZ85" t="s">
        <v>378</v>
      </c>
      <c r="BA85" t="s">
        <v>74</v>
      </c>
      <c r="BB85">
        <v>55</v>
      </c>
      <c r="BC85">
        <v>70</v>
      </c>
      <c r="BD85" t="s">
        <v>74</v>
      </c>
      <c r="BE85" t="s">
        <v>1881</v>
      </c>
      <c r="BF85" t="str">
        <f>HYPERLINK("http://dx.doi.org/10.1177/0094582X19828757","http://dx.doi.org/10.1177/0094582X19828757")</f>
        <v>http://dx.doi.org/10.1177/0094582X19828757</v>
      </c>
      <c r="BG85" t="s">
        <v>74</v>
      </c>
      <c r="BH85" t="s">
        <v>74</v>
      </c>
      <c r="BI85">
        <v>16</v>
      </c>
      <c r="BJ85" t="s">
        <v>1882</v>
      </c>
      <c r="BK85" t="s">
        <v>98</v>
      </c>
      <c r="BL85" t="s">
        <v>1883</v>
      </c>
      <c r="BM85" t="s">
        <v>1884</v>
      </c>
      <c r="BN85" t="s">
        <v>74</v>
      </c>
      <c r="BO85" t="s">
        <v>1885</v>
      </c>
      <c r="BP85" t="s">
        <v>74</v>
      </c>
      <c r="BQ85" t="s">
        <v>74</v>
      </c>
      <c r="BR85" t="s">
        <v>102</v>
      </c>
      <c r="BS85" t="s">
        <v>1886</v>
      </c>
      <c r="BT85" t="str">
        <f>HYPERLINK("https%3A%2F%2Fwww.webofscience.com%2Fwos%2Fwoscc%2Ffull-record%2FWOS:000467854500005","View Full Record in Web of Science")</f>
        <v>View Full Record in Web of Science</v>
      </c>
    </row>
    <row r="86" spans="1:72" x14ac:dyDescent="0.25">
      <c r="A86" t="s">
        <v>72</v>
      </c>
      <c r="B86" t="s">
        <v>1887</v>
      </c>
      <c r="C86" t="s">
        <v>74</v>
      </c>
      <c r="D86" t="s">
        <v>74</v>
      </c>
      <c r="E86" t="s">
        <v>74</v>
      </c>
      <c r="F86" t="s">
        <v>1888</v>
      </c>
      <c r="G86" t="s">
        <v>74</v>
      </c>
      <c r="H86" t="s">
        <v>74</v>
      </c>
      <c r="I86" t="s">
        <v>1889</v>
      </c>
      <c r="J86" t="s">
        <v>1890</v>
      </c>
      <c r="K86" t="s">
        <v>74</v>
      </c>
      <c r="L86" t="s">
        <v>74</v>
      </c>
      <c r="M86" t="s">
        <v>78</v>
      </c>
      <c r="N86" t="s">
        <v>108</v>
      </c>
      <c r="O86" t="s">
        <v>74</v>
      </c>
      <c r="P86" t="s">
        <v>74</v>
      </c>
      <c r="Q86" t="s">
        <v>74</v>
      </c>
      <c r="R86" t="s">
        <v>74</v>
      </c>
      <c r="S86" t="s">
        <v>74</v>
      </c>
      <c r="T86" t="s">
        <v>1891</v>
      </c>
      <c r="U86" t="s">
        <v>1892</v>
      </c>
      <c r="V86" t="s">
        <v>1893</v>
      </c>
      <c r="W86" t="s">
        <v>1894</v>
      </c>
      <c r="X86" t="s">
        <v>1895</v>
      </c>
      <c r="Y86" t="s">
        <v>1896</v>
      </c>
      <c r="Z86" t="s">
        <v>1897</v>
      </c>
      <c r="AA86" t="s">
        <v>1898</v>
      </c>
      <c r="AB86" t="s">
        <v>1899</v>
      </c>
      <c r="AC86" t="s">
        <v>1900</v>
      </c>
      <c r="AD86" t="s">
        <v>1901</v>
      </c>
      <c r="AE86" t="s">
        <v>1902</v>
      </c>
      <c r="AF86" t="s">
        <v>74</v>
      </c>
      <c r="AG86">
        <v>73</v>
      </c>
      <c r="AH86">
        <v>202</v>
      </c>
      <c r="AI86">
        <v>204</v>
      </c>
      <c r="AJ86">
        <v>14</v>
      </c>
      <c r="AK86">
        <v>14</v>
      </c>
      <c r="AL86" t="s">
        <v>87</v>
      </c>
      <c r="AM86" t="s">
        <v>88</v>
      </c>
      <c r="AN86" t="s">
        <v>89</v>
      </c>
      <c r="AO86" t="s">
        <v>1903</v>
      </c>
      <c r="AP86" t="s">
        <v>1904</v>
      </c>
      <c r="AQ86" t="s">
        <v>74</v>
      </c>
      <c r="AR86" t="s">
        <v>1905</v>
      </c>
      <c r="AS86" t="s">
        <v>1906</v>
      </c>
      <c r="AT86" t="s">
        <v>1907</v>
      </c>
      <c r="AU86">
        <v>2019</v>
      </c>
      <c r="AV86">
        <v>44</v>
      </c>
      <c r="AW86">
        <v>2</v>
      </c>
      <c r="AX86" t="s">
        <v>74</v>
      </c>
      <c r="AY86" t="s">
        <v>74</v>
      </c>
      <c r="AZ86" t="s">
        <v>74</v>
      </c>
      <c r="BA86" t="s">
        <v>74</v>
      </c>
      <c r="BB86">
        <v>361</v>
      </c>
      <c r="BC86">
        <v>379</v>
      </c>
      <c r="BD86" t="s">
        <v>74</v>
      </c>
      <c r="BE86" t="s">
        <v>1908</v>
      </c>
      <c r="BF86" t="str">
        <f>HYPERLINK("http://dx.doi.org/10.1080/03075079.2017.1365359","http://dx.doi.org/10.1080/03075079.2017.1365359")</f>
        <v>http://dx.doi.org/10.1080/03075079.2017.1365359</v>
      </c>
      <c r="BG86" t="s">
        <v>74</v>
      </c>
      <c r="BH86" t="s">
        <v>74</v>
      </c>
      <c r="BI86">
        <v>19</v>
      </c>
      <c r="BJ86" t="s">
        <v>127</v>
      </c>
      <c r="BK86" t="s">
        <v>98</v>
      </c>
      <c r="BL86" t="s">
        <v>127</v>
      </c>
      <c r="BM86" t="s">
        <v>1909</v>
      </c>
      <c r="BN86" t="s">
        <v>74</v>
      </c>
      <c r="BO86" t="s">
        <v>1885</v>
      </c>
      <c r="BP86" t="s">
        <v>1910</v>
      </c>
      <c r="BQ86" t="s">
        <v>1911</v>
      </c>
      <c r="BR86" t="s">
        <v>102</v>
      </c>
      <c r="BS86" t="s">
        <v>1912</v>
      </c>
      <c r="BT86" t="str">
        <f>HYPERLINK("https%3A%2F%2Fwww.webofscience.com%2Fwos%2Fwoscc%2Ffull-record%2FWOS:000456041100011","View Full Record in Web of Science")</f>
        <v>View Full Record in Web of Science</v>
      </c>
    </row>
    <row r="87" spans="1:72" x14ac:dyDescent="0.25">
      <c r="A87" t="s">
        <v>72</v>
      </c>
      <c r="B87" t="s">
        <v>1913</v>
      </c>
      <c r="C87" t="s">
        <v>74</v>
      </c>
      <c r="D87" t="s">
        <v>74</v>
      </c>
      <c r="E87" t="s">
        <v>74</v>
      </c>
      <c r="F87" t="s">
        <v>1914</v>
      </c>
      <c r="G87" t="s">
        <v>74</v>
      </c>
      <c r="H87" t="s">
        <v>74</v>
      </c>
      <c r="I87" t="s">
        <v>1915</v>
      </c>
      <c r="J87" t="s">
        <v>1532</v>
      </c>
      <c r="K87" t="s">
        <v>74</v>
      </c>
      <c r="L87" t="s">
        <v>74</v>
      </c>
      <c r="M87" t="s">
        <v>78</v>
      </c>
      <c r="N87" t="s">
        <v>108</v>
      </c>
      <c r="O87" t="s">
        <v>74</v>
      </c>
      <c r="P87" t="s">
        <v>74</v>
      </c>
      <c r="Q87" t="s">
        <v>74</v>
      </c>
      <c r="R87" t="s">
        <v>74</v>
      </c>
      <c r="S87" t="s">
        <v>74</v>
      </c>
      <c r="T87" t="s">
        <v>1916</v>
      </c>
      <c r="U87" t="s">
        <v>74</v>
      </c>
      <c r="V87" t="s">
        <v>1917</v>
      </c>
      <c r="W87" t="s">
        <v>1918</v>
      </c>
      <c r="X87" t="s">
        <v>1919</v>
      </c>
      <c r="Y87" t="s">
        <v>1920</v>
      </c>
      <c r="Z87" t="s">
        <v>1921</v>
      </c>
      <c r="AA87" t="s">
        <v>1922</v>
      </c>
      <c r="AB87" t="s">
        <v>74</v>
      </c>
      <c r="AC87" t="s">
        <v>1923</v>
      </c>
      <c r="AD87" t="s">
        <v>1924</v>
      </c>
      <c r="AE87" t="s">
        <v>1925</v>
      </c>
      <c r="AF87" t="s">
        <v>74</v>
      </c>
      <c r="AG87">
        <v>41</v>
      </c>
      <c r="AH87">
        <v>3</v>
      </c>
      <c r="AI87">
        <v>3</v>
      </c>
      <c r="AJ87">
        <v>2</v>
      </c>
      <c r="AK87">
        <v>5</v>
      </c>
      <c r="AL87" t="s">
        <v>1541</v>
      </c>
      <c r="AM87" t="s">
        <v>1542</v>
      </c>
      <c r="AN87" t="s">
        <v>1543</v>
      </c>
      <c r="AO87" t="s">
        <v>1544</v>
      </c>
      <c r="AP87" t="s">
        <v>1545</v>
      </c>
      <c r="AQ87" t="s">
        <v>74</v>
      </c>
      <c r="AR87" t="s">
        <v>1546</v>
      </c>
      <c r="AS87" t="s">
        <v>1547</v>
      </c>
      <c r="AT87" t="s">
        <v>74</v>
      </c>
      <c r="AU87">
        <v>2019</v>
      </c>
      <c r="AV87">
        <v>11</v>
      </c>
      <c r="AW87" t="s">
        <v>74</v>
      </c>
      <c r="AX87" t="s">
        <v>74</v>
      </c>
      <c r="AY87">
        <v>2</v>
      </c>
      <c r="AZ87" t="s">
        <v>74</v>
      </c>
      <c r="BA87" t="s">
        <v>74</v>
      </c>
      <c r="BB87">
        <v>27</v>
      </c>
      <c r="BC87">
        <v>37</v>
      </c>
      <c r="BD87" t="s">
        <v>74</v>
      </c>
      <c r="BE87" t="s">
        <v>1926</v>
      </c>
      <c r="BF87" t="str">
        <f>HYPERLINK("http://dx.doi.org/10.29359/BJHPA.2019.Suppl.2.05","http://dx.doi.org/10.29359/BJHPA.2019.Suppl.2.05")</f>
        <v>http://dx.doi.org/10.29359/BJHPA.2019.Suppl.2.05</v>
      </c>
      <c r="BG87" t="s">
        <v>74</v>
      </c>
      <c r="BH87" t="s">
        <v>74</v>
      </c>
      <c r="BI87">
        <v>11</v>
      </c>
      <c r="BJ87" t="s">
        <v>620</v>
      </c>
      <c r="BK87" t="s">
        <v>128</v>
      </c>
      <c r="BL87" t="s">
        <v>620</v>
      </c>
      <c r="BM87" t="s">
        <v>1927</v>
      </c>
      <c r="BN87" t="s">
        <v>74</v>
      </c>
      <c r="BO87" t="s">
        <v>130</v>
      </c>
      <c r="BP87" t="s">
        <v>74</v>
      </c>
      <c r="BQ87" t="s">
        <v>74</v>
      </c>
      <c r="BR87" t="s">
        <v>102</v>
      </c>
      <c r="BS87" t="s">
        <v>1928</v>
      </c>
      <c r="BT87" t="str">
        <f>HYPERLINK("https%3A%2F%2Fwww.webofscience.com%2Fwos%2Fwoscc%2Ffull-record%2FWOS:000887911800005","View Full Record in Web of Science")</f>
        <v>View Full Record in Web of Science</v>
      </c>
    </row>
    <row r="88" spans="1:72" x14ac:dyDescent="0.25">
      <c r="A88" t="s">
        <v>72</v>
      </c>
      <c r="B88" t="s">
        <v>1929</v>
      </c>
      <c r="C88" t="s">
        <v>74</v>
      </c>
      <c r="D88" t="s">
        <v>74</v>
      </c>
      <c r="E88" t="s">
        <v>74</v>
      </c>
      <c r="F88" t="s">
        <v>1930</v>
      </c>
      <c r="G88" t="s">
        <v>74</v>
      </c>
      <c r="H88" t="s">
        <v>74</v>
      </c>
      <c r="I88" t="s">
        <v>1931</v>
      </c>
      <c r="J88" t="s">
        <v>1932</v>
      </c>
      <c r="K88" t="s">
        <v>74</v>
      </c>
      <c r="L88" t="s">
        <v>74</v>
      </c>
      <c r="M88" t="s">
        <v>78</v>
      </c>
      <c r="N88" t="s">
        <v>108</v>
      </c>
      <c r="O88" t="s">
        <v>74</v>
      </c>
      <c r="P88" t="s">
        <v>74</v>
      </c>
      <c r="Q88" t="s">
        <v>74</v>
      </c>
      <c r="R88" t="s">
        <v>74</v>
      </c>
      <c r="S88" t="s">
        <v>74</v>
      </c>
      <c r="T88" t="s">
        <v>1933</v>
      </c>
      <c r="U88" t="s">
        <v>1934</v>
      </c>
      <c r="V88" t="s">
        <v>1935</v>
      </c>
      <c r="W88" t="s">
        <v>1936</v>
      </c>
      <c r="X88" t="s">
        <v>1937</v>
      </c>
      <c r="Y88" t="s">
        <v>1938</v>
      </c>
      <c r="Z88" t="s">
        <v>1939</v>
      </c>
      <c r="AA88" t="s">
        <v>1940</v>
      </c>
      <c r="AB88" t="s">
        <v>74</v>
      </c>
      <c r="AC88" t="s">
        <v>74</v>
      </c>
      <c r="AD88" t="s">
        <v>74</v>
      </c>
      <c r="AE88" t="s">
        <v>74</v>
      </c>
      <c r="AF88" t="s">
        <v>74</v>
      </c>
      <c r="AG88">
        <v>64</v>
      </c>
      <c r="AH88">
        <v>5</v>
      </c>
      <c r="AI88">
        <v>5</v>
      </c>
      <c r="AJ88">
        <v>3</v>
      </c>
      <c r="AK88">
        <v>7</v>
      </c>
      <c r="AL88" t="s">
        <v>1941</v>
      </c>
      <c r="AM88" t="s">
        <v>1942</v>
      </c>
      <c r="AN88" t="s">
        <v>1943</v>
      </c>
      <c r="AO88" t="s">
        <v>1944</v>
      </c>
      <c r="AP88" t="s">
        <v>1945</v>
      </c>
      <c r="AQ88" t="s">
        <v>74</v>
      </c>
      <c r="AR88" t="s">
        <v>1946</v>
      </c>
      <c r="AS88" t="s">
        <v>1947</v>
      </c>
      <c r="AT88" t="s">
        <v>74</v>
      </c>
      <c r="AU88">
        <v>2019</v>
      </c>
      <c r="AV88">
        <v>12</v>
      </c>
      <c r="AW88">
        <v>1</v>
      </c>
      <c r="AX88" t="s">
        <v>74</v>
      </c>
      <c r="AY88" t="s">
        <v>74</v>
      </c>
      <c r="AZ88" t="s">
        <v>378</v>
      </c>
      <c r="BA88" t="s">
        <v>74</v>
      </c>
      <c r="BB88">
        <v>22</v>
      </c>
      <c r="BC88">
        <v>42</v>
      </c>
      <c r="BD88" t="s">
        <v>74</v>
      </c>
      <c r="BE88" t="s">
        <v>1948</v>
      </c>
      <c r="BF88" t="str">
        <f>HYPERLINK("http://dx.doi.org/10.1285/i20356609v12i1p22","http://dx.doi.org/10.1285/i20356609v12i1p22")</f>
        <v>http://dx.doi.org/10.1285/i20356609v12i1p22</v>
      </c>
      <c r="BG88" t="s">
        <v>74</v>
      </c>
      <c r="BH88" t="s">
        <v>74</v>
      </c>
      <c r="BI88">
        <v>21</v>
      </c>
      <c r="BJ88" t="s">
        <v>694</v>
      </c>
      <c r="BK88" t="s">
        <v>128</v>
      </c>
      <c r="BL88" t="s">
        <v>695</v>
      </c>
      <c r="BM88" t="s">
        <v>1949</v>
      </c>
      <c r="BN88" t="s">
        <v>74</v>
      </c>
      <c r="BO88" t="s">
        <v>74</v>
      </c>
      <c r="BP88" t="s">
        <v>74</v>
      </c>
      <c r="BQ88" t="s">
        <v>74</v>
      </c>
      <c r="BR88" t="s">
        <v>102</v>
      </c>
      <c r="BS88" t="s">
        <v>1950</v>
      </c>
      <c r="BT88" t="str">
        <f>HYPERLINK("https%3A%2F%2Fwww.webofscience.com%2Fwos%2Fwoscc%2Ffull-record%2FWOS:000473353800002","View Full Record in Web of Science")</f>
        <v>View Full Record in Web of Science</v>
      </c>
    </row>
    <row r="89" spans="1:72" x14ac:dyDescent="0.25">
      <c r="A89" t="s">
        <v>72</v>
      </c>
      <c r="B89" t="s">
        <v>1951</v>
      </c>
      <c r="C89" t="s">
        <v>74</v>
      </c>
      <c r="D89" t="s">
        <v>74</v>
      </c>
      <c r="E89" t="s">
        <v>74</v>
      </c>
      <c r="F89" t="s">
        <v>1952</v>
      </c>
      <c r="G89" t="s">
        <v>74</v>
      </c>
      <c r="H89" t="s">
        <v>74</v>
      </c>
      <c r="I89" t="s">
        <v>1953</v>
      </c>
      <c r="J89" t="s">
        <v>1954</v>
      </c>
      <c r="K89" t="s">
        <v>74</v>
      </c>
      <c r="L89" t="s">
        <v>74</v>
      </c>
      <c r="M89" t="s">
        <v>78</v>
      </c>
      <c r="N89" t="s">
        <v>108</v>
      </c>
      <c r="O89" t="s">
        <v>74</v>
      </c>
      <c r="P89" t="s">
        <v>74</v>
      </c>
      <c r="Q89" t="s">
        <v>74</v>
      </c>
      <c r="R89" t="s">
        <v>74</v>
      </c>
      <c r="S89" t="s">
        <v>74</v>
      </c>
      <c r="T89" t="s">
        <v>1955</v>
      </c>
      <c r="U89" t="s">
        <v>74</v>
      </c>
      <c r="V89" t="s">
        <v>1956</v>
      </c>
      <c r="W89" t="s">
        <v>1957</v>
      </c>
      <c r="X89" t="s">
        <v>1958</v>
      </c>
      <c r="Y89" t="s">
        <v>1959</v>
      </c>
      <c r="Z89" t="s">
        <v>1960</v>
      </c>
      <c r="AA89" t="s">
        <v>1961</v>
      </c>
      <c r="AB89" t="s">
        <v>1962</v>
      </c>
      <c r="AC89" t="s">
        <v>1963</v>
      </c>
      <c r="AD89" t="s">
        <v>1964</v>
      </c>
      <c r="AE89" t="s">
        <v>1965</v>
      </c>
      <c r="AF89" t="s">
        <v>74</v>
      </c>
      <c r="AG89">
        <v>53</v>
      </c>
      <c r="AH89">
        <v>29</v>
      </c>
      <c r="AI89">
        <v>32</v>
      </c>
      <c r="AJ89">
        <v>0</v>
      </c>
      <c r="AK89">
        <v>38</v>
      </c>
      <c r="AL89" t="s">
        <v>1966</v>
      </c>
      <c r="AM89" t="s">
        <v>1967</v>
      </c>
      <c r="AN89" t="s">
        <v>1968</v>
      </c>
      <c r="AO89" t="s">
        <v>1969</v>
      </c>
      <c r="AP89" t="s">
        <v>1970</v>
      </c>
      <c r="AQ89" t="s">
        <v>74</v>
      </c>
      <c r="AR89" t="s">
        <v>1954</v>
      </c>
      <c r="AS89" t="s">
        <v>1971</v>
      </c>
      <c r="AT89" t="s">
        <v>1972</v>
      </c>
      <c r="AU89">
        <v>2018</v>
      </c>
      <c r="AV89">
        <v>26</v>
      </c>
      <c r="AW89">
        <v>57</v>
      </c>
      <c r="AX89" t="s">
        <v>74</v>
      </c>
      <c r="AY89" t="s">
        <v>74</v>
      </c>
      <c r="AZ89" t="s">
        <v>74</v>
      </c>
      <c r="BA89" t="s">
        <v>74</v>
      </c>
      <c r="BB89">
        <v>9</v>
      </c>
      <c r="BC89">
        <v>18</v>
      </c>
      <c r="BD89" t="s">
        <v>74</v>
      </c>
      <c r="BE89" t="s">
        <v>1973</v>
      </c>
      <c r="BF89" t="str">
        <f>HYPERLINK("http://dx.doi.org/10.3916/C57-2018-01","http://dx.doi.org/10.3916/C57-2018-01")</f>
        <v>http://dx.doi.org/10.3916/C57-2018-01</v>
      </c>
      <c r="BG89" t="s">
        <v>74</v>
      </c>
      <c r="BH89" t="s">
        <v>74</v>
      </c>
      <c r="BI89">
        <v>10</v>
      </c>
      <c r="BJ89" t="s">
        <v>1974</v>
      </c>
      <c r="BK89" t="s">
        <v>98</v>
      </c>
      <c r="BL89" t="s">
        <v>1974</v>
      </c>
      <c r="BM89" t="s">
        <v>1975</v>
      </c>
      <c r="BN89" t="s">
        <v>74</v>
      </c>
      <c r="BO89" t="s">
        <v>1976</v>
      </c>
      <c r="BP89" t="s">
        <v>74</v>
      </c>
      <c r="BQ89" t="s">
        <v>74</v>
      </c>
      <c r="BR89" t="s">
        <v>102</v>
      </c>
      <c r="BS89" t="s">
        <v>1977</v>
      </c>
      <c r="BT89" t="str">
        <f>HYPERLINK("https%3A%2F%2Fwww.webofscience.com%2Fwos%2Fwoscc%2Ffull-record%2FWOS:000454426400001","View Full Record in Web of Science")</f>
        <v>View Full Record in Web of Science</v>
      </c>
    </row>
    <row r="90" spans="1:72" x14ac:dyDescent="0.25">
      <c r="A90" t="s">
        <v>72</v>
      </c>
      <c r="B90" t="s">
        <v>1978</v>
      </c>
      <c r="C90" t="s">
        <v>74</v>
      </c>
      <c r="D90" t="s">
        <v>74</v>
      </c>
      <c r="E90" t="s">
        <v>74</v>
      </c>
      <c r="F90" t="s">
        <v>1979</v>
      </c>
      <c r="G90" t="s">
        <v>74</v>
      </c>
      <c r="H90" t="s">
        <v>74</v>
      </c>
      <c r="I90" t="s">
        <v>1980</v>
      </c>
      <c r="J90" t="s">
        <v>1981</v>
      </c>
      <c r="K90" t="s">
        <v>74</v>
      </c>
      <c r="L90" t="s">
        <v>74</v>
      </c>
      <c r="M90" t="s">
        <v>78</v>
      </c>
      <c r="N90" t="s">
        <v>108</v>
      </c>
      <c r="O90" t="s">
        <v>74</v>
      </c>
      <c r="P90" t="s">
        <v>74</v>
      </c>
      <c r="Q90" t="s">
        <v>74</v>
      </c>
      <c r="R90" t="s">
        <v>74</v>
      </c>
      <c r="S90" t="s">
        <v>74</v>
      </c>
      <c r="T90" t="s">
        <v>1982</v>
      </c>
      <c r="U90" t="s">
        <v>1983</v>
      </c>
      <c r="V90" t="s">
        <v>1984</v>
      </c>
      <c r="W90" t="s">
        <v>1985</v>
      </c>
      <c r="X90" t="s">
        <v>1986</v>
      </c>
      <c r="Y90" t="s">
        <v>1987</v>
      </c>
      <c r="Z90" t="s">
        <v>1988</v>
      </c>
      <c r="AA90" t="s">
        <v>74</v>
      </c>
      <c r="AB90" t="s">
        <v>74</v>
      </c>
      <c r="AC90" t="s">
        <v>1989</v>
      </c>
      <c r="AD90" t="s">
        <v>1990</v>
      </c>
      <c r="AE90" t="s">
        <v>1991</v>
      </c>
      <c r="AF90" t="s">
        <v>74</v>
      </c>
      <c r="AG90">
        <v>31</v>
      </c>
      <c r="AH90">
        <v>10</v>
      </c>
      <c r="AI90">
        <v>10</v>
      </c>
      <c r="AJ90">
        <v>4</v>
      </c>
      <c r="AK90">
        <v>26</v>
      </c>
      <c r="AL90" t="s">
        <v>948</v>
      </c>
      <c r="AM90" t="s">
        <v>949</v>
      </c>
      <c r="AN90" t="s">
        <v>950</v>
      </c>
      <c r="AO90" t="s">
        <v>1992</v>
      </c>
      <c r="AP90" t="s">
        <v>1993</v>
      </c>
      <c r="AQ90" t="s">
        <v>74</v>
      </c>
      <c r="AR90" t="s">
        <v>1994</v>
      </c>
      <c r="AS90" t="s">
        <v>1995</v>
      </c>
      <c r="AT90" t="s">
        <v>125</v>
      </c>
      <c r="AU90">
        <v>2018</v>
      </c>
      <c r="AV90">
        <v>41</v>
      </c>
      <c r="AW90">
        <v>3</v>
      </c>
      <c r="AX90" t="s">
        <v>74</v>
      </c>
      <c r="AY90" t="s">
        <v>74</v>
      </c>
      <c r="AZ90" t="s">
        <v>74</v>
      </c>
      <c r="BA90" t="s">
        <v>74</v>
      </c>
      <c r="BB90">
        <v>277</v>
      </c>
      <c r="BC90">
        <v>294</v>
      </c>
      <c r="BD90" t="s">
        <v>74</v>
      </c>
      <c r="BE90" t="s">
        <v>1996</v>
      </c>
      <c r="BF90" t="str">
        <f>HYPERLINK("http://dx.doi.org/10.1177/1053825918758342","http://dx.doi.org/10.1177/1053825918758342")</f>
        <v>http://dx.doi.org/10.1177/1053825918758342</v>
      </c>
      <c r="BG90" t="s">
        <v>74</v>
      </c>
      <c r="BH90" t="s">
        <v>74</v>
      </c>
      <c r="BI90">
        <v>18</v>
      </c>
      <c r="BJ90" t="s">
        <v>127</v>
      </c>
      <c r="BK90" t="s">
        <v>128</v>
      </c>
      <c r="BL90" t="s">
        <v>127</v>
      </c>
      <c r="BM90" t="s">
        <v>1997</v>
      </c>
      <c r="BN90" t="s">
        <v>74</v>
      </c>
      <c r="BO90" t="s">
        <v>181</v>
      </c>
      <c r="BP90" t="s">
        <v>74</v>
      </c>
      <c r="BQ90" t="s">
        <v>74</v>
      </c>
      <c r="BR90" t="s">
        <v>102</v>
      </c>
      <c r="BS90" t="s">
        <v>1998</v>
      </c>
      <c r="BT90" t="str">
        <f>HYPERLINK("https%3A%2F%2Fwww.webofscience.com%2Fwos%2Fwoscc%2Ffull-record%2FWOS:000441593900004","View Full Record in Web of Science")</f>
        <v>View Full Record in Web of Science</v>
      </c>
    </row>
    <row r="91" spans="1:72" x14ac:dyDescent="0.25">
      <c r="A91" t="s">
        <v>72</v>
      </c>
      <c r="B91" t="s">
        <v>1999</v>
      </c>
      <c r="C91" t="s">
        <v>74</v>
      </c>
      <c r="D91" t="s">
        <v>74</v>
      </c>
      <c r="E91" t="s">
        <v>74</v>
      </c>
      <c r="F91" t="s">
        <v>2000</v>
      </c>
      <c r="G91" t="s">
        <v>74</v>
      </c>
      <c r="H91" t="s">
        <v>74</v>
      </c>
      <c r="I91" t="s">
        <v>2001</v>
      </c>
      <c r="J91" t="s">
        <v>1385</v>
      </c>
      <c r="K91" t="s">
        <v>74</v>
      </c>
      <c r="L91" t="s">
        <v>74</v>
      </c>
      <c r="M91" t="s">
        <v>78</v>
      </c>
      <c r="N91" t="s">
        <v>108</v>
      </c>
      <c r="O91" t="s">
        <v>74</v>
      </c>
      <c r="P91" t="s">
        <v>74</v>
      </c>
      <c r="Q91" t="s">
        <v>74</v>
      </c>
      <c r="R91" t="s">
        <v>74</v>
      </c>
      <c r="S91" t="s">
        <v>74</v>
      </c>
      <c r="T91" t="s">
        <v>2002</v>
      </c>
      <c r="U91" t="s">
        <v>2003</v>
      </c>
      <c r="V91" t="s">
        <v>2004</v>
      </c>
      <c r="W91" t="s">
        <v>2005</v>
      </c>
      <c r="X91" t="s">
        <v>1986</v>
      </c>
      <c r="Y91" t="s">
        <v>2006</v>
      </c>
      <c r="Z91" t="s">
        <v>2007</v>
      </c>
      <c r="AA91" t="s">
        <v>2008</v>
      </c>
      <c r="AB91" t="s">
        <v>2009</v>
      </c>
      <c r="AC91" t="s">
        <v>2010</v>
      </c>
      <c r="AD91" t="s">
        <v>2010</v>
      </c>
      <c r="AE91" t="s">
        <v>2011</v>
      </c>
      <c r="AF91" t="s">
        <v>74</v>
      </c>
      <c r="AG91">
        <v>30</v>
      </c>
      <c r="AH91">
        <v>33</v>
      </c>
      <c r="AI91">
        <v>35</v>
      </c>
      <c r="AJ91">
        <v>7</v>
      </c>
      <c r="AK91">
        <v>27</v>
      </c>
      <c r="AL91" t="s">
        <v>551</v>
      </c>
      <c r="AM91" t="s">
        <v>552</v>
      </c>
      <c r="AN91" t="s">
        <v>2012</v>
      </c>
      <c r="AO91" t="s">
        <v>1398</v>
      </c>
      <c r="AP91" t="s">
        <v>74</v>
      </c>
      <c r="AQ91" t="s">
        <v>74</v>
      </c>
      <c r="AR91" t="s">
        <v>1399</v>
      </c>
      <c r="AS91" t="s">
        <v>1400</v>
      </c>
      <c r="AT91" t="s">
        <v>2013</v>
      </c>
      <c r="AU91">
        <v>2018</v>
      </c>
      <c r="AV91">
        <v>8</v>
      </c>
      <c r="AW91" t="s">
        <v>74</v>
      </c>
      <c r="AX91" t="s">
        <v>74</v>
      </c>
      <c r="AY91" t="s">
        <v>74</v>
      </c>
      <c r="AZ91" t="s">
        <v>74</v>
      </c>
      <c r="BA91" t="s">
        <v>74</v>
      </c>
      <c r="BB91" t="s">
        <v>74</v>
      </c>
      <c r="BC91" t="s">
        <v>74</v>
      </c>
      <c r="BD91">
        <v>2358</v>
      </c>
      <c r="BE91" t="s">
        <v>2014</v>
      </c>
      <c r="BF91" t="str">
        <f>HYPERLINK("http://dx.doi.org/10.3389/fpsyg.2017.02358","http://dx.doi.org/10.3389/fpsyg.2017.02358")</f>
        <v>http://dx.doi.org/10.3389/fpsyg.2017.02358</v>
      </c>
      <c r="BG91" t="s">
        <v>74</v>
      </c>
      <c r="BH91" t="s">
        <v>74</v>
      </c>
      <c r="BI91">
        <v>8</v>
      </c>
      <c r="BJ91" t="s">
        <v>430</v>
      </c>
      <c r="BK91" t="s">
        <v>98</v>
      </c>
      <c r="BL91" t="s">
        <v>431</v>
      </c>
      <c r="BM91" t="s">
        <v>2015</v>
      </c>
      <c r="BN91">
        <v>29379461</v>
      </c>
      <c r="BO91" t="s">
        <v>842</v>
      </c>
      <c r="BP91" t="s">
        <v>74</v>
      </c>
      <c r="BQ91" t="s">
        <v>74</v>
      </c>
      <c r="BR91" t="s">
        <v>102</v>
      </c>
      <c r="BS91" t="s">
        <v>2016</v>
      </c>
      <c r="BT91" t="str">
        <f>HYPERLINK("https%3A%2F%2Fwww.webofscience.com%2Fwos%2Fwoscc%2Ffull-record%2FWOS:000419920400001","View Full Record in Web of Science")</f>
        <v>View Full Record in Web of Science</v>
      </c>
    </row>
    <row r="92" spans="1:72" x14ac:dyDescent="0.25">
      <c r="A92" t="s">
        <v>72</v>
      </c>
      <c r="B92" t="s">
        <v>2017</v>
      </c>
      <c r="C92" t="s">
        <v>74</v>
      </c>
      <c r="D92" t="s">
        <v>74</v>
      </c>
      <c r="E92" t="s">
        <v>74</v>
      </c>
      <c r="F92" t="s">
        <v>2018</v>
      </c>
      <c r="G92" t="s">
        <v>74</v>
      </c>
      <c r="H92" t="s">
        <v>74</v>
      </c>
      <c r="I92" t="s">
        <v>2019</v>
      </c>
      <c r="J92" t="s">
        <v>2020</v>
      </c>
      <c r="K92" t="s">
        <v>74</v>
      </c>
      <c r="L92" t="s">
        <v>74</v>
      </c>
      <c r="M92" t="s">
        <v>78</v>
      </c>
      <c r="N92" t="s">
        <v>108</v>
      </c>
      <c r="O92" t="s">
        <v>74</v>
      </c>
      <c r="P92" t="s">
        <v>74</v>
      </c>
      <c r="Q92" t="s">
        <v>74</v>
      </c>
      <c r="R92" t="s">
        <v>74</v>
      </c>
      <c r="S92" t="s">
        <v>74</v>
      </c>
      <c r="T92" t="s">
        <v>2021</v>
      </c>
      <c r="U92" t="s">
        <v>74</v>
      </c>
      <c r="V92" t="s">
        <v>2022</v>
      </c>
      <c r="W92" t="s">
        <v>2023</v>
      </c>
      <c r="X92" t="s">
        <v>2024</v>
      </c>
      <c r="Y92" t="s">
        <v>2025</v>
      </c>
      <c r="Z92" t="s">
        <v>2026</v>
      </c>
      <c r="AA92" t="s">
        <v>74</v>
      </c>
      <c r="AB92" t="s">
        <v>74</v>
      </c>
      <c r="AC92" t="s">
        <v>74</v>
      </c>
      <c r="AD92" t="s">
        <v>74</v>
      </c>
      <c r="AE92" t="s">
        <v>74</v>
      </c>
      <c r="AF92" t="s">
        <v>74</v>
      </c>
      <c r="AG92">
        <v>16</v>
      </c>
      <c r="AH92">
        <v>0</v>
      </c>
      <c r="AI92">
        <v>0</v>
      </c>
      <c r="AJ92">
        <v>0</v>
      </c>
      <c r="AK92">
        <v>14</v>
      </c>
      <c r="AL92" t="s">
        <v>2027</v>
      </c>
      <c r="AM92" t="s">
        <v>1455</v>
      </c>
      <c r="AN92" t="s">
        <v>2028</v>
      </c>
      <c r="AO92" t="s">
        <v>2029</v>
      </c>
      <c r="AP92" t="s">
        <v>2030</v>
      </c>
      <c r="AQ92" t="s">
        <v>74</v>
      </c>
      <c r="AR92" t="s">
        <v>2031</v>
      </c>
      <c r="AS92" t="s">
        <v>2032</v>
      </c>
      <c r="AT92" t="s">
        <v>74</v>
      </c>
      <c r="AU92">
        <v>2018</v>
      </c>
      <c r="AV92">
        <v>25</v>
      </c>
      <c r="AW92">
        <v>2</v>
      </c>
      <c r="AX92" t="s">
        <v>74</v>
      </c>
      <c r="AY92" t="s">
        <v>74</v>
      </c>
      <c r="AZ92" t="s">
        <v>74</v>
      </c>
      <c r="BA92" t="s">
        <v>74</v>
      </c>
      <c r="BB92">
        <v>85</v>
      </c>
      <c r="BC92">
        <v>107</v>
      </c>
      <c r="BD92" t="s">
        <v>74</v>
      </c>
      <c r="BE92" t="s">
        <v>74</v>
      </c>
      <c r="BF92" t="s">
        <v>74</v>
      </c>
      <c r="BG92" t="s">
        <v>74</v>
      </c>
      <c r="BH92" t="s">
        <v>74</v>
      </c>
      <c r="BI92">
        <v>23</v>
      </c>
      <c r="BJ92" t="s">
        <v>127</v>
      </c>
      <c r="BK92" t="s">
        <v>128</v>
      </c>
      <c r="BL92" t="s">
        <v>127</v>
      </c>
      <c r="BM92" t="s">
        <v>2033</v>
      </c>
      <c r="BN92" t="s">
        <v>74</v>
      </c>
      <c r="BO92" t="s">
        <v>74</v>
      </c>
      <c r="BP92" t="s">
        <v>74</v>
      </c>
      <c r="BQ92" t="s">
        <v>74</v>
      </c>
      <c r="BR92" t="s">
        <v>102</v>
      </c>
      <c r="BS92" t="s">
        <v>2034</v>
      </c>
      <c r="BT92" t="str">
        <f>HYPERLINK("https%3A%2F%2Fwww.webofscience.com%2Fwos%2Fwoscc%2Ffull-record%2FWOS:000511340500007","View Full Record in Web of Science")</f>
        <v>View Full Record in Web of Science</v>
      </c>
    </row>
    <row r="93" spans="1:72" x14ac:dyDescent="0.25">
      <c r="A93" t="s">
        <v>72</v>
      </c>
      <c r="B93" t="s">
        <v>2035</v>
      </c>
      <c r="C93" t="s">
        <v>74</v>
      </c>
      <c r="D93" t="s">
        <v>74</v>
      </c>
      <c r="E93" t="s">
        <v>74</v>
      </c>
      <c r="F93" t="s">
        <v>2036</v>
      </c>
      <c r="G93" t="s">
        <v>74</v>
      </c>
      <c r="H93" t="s">
        <v>74</v>
      </c>
      <c r="I93" t="s">
        <v>2037</v>
      </c>
      <c r="J93" t="s">
        <v>2038</v>
      </c>
      <c r="K93" t="s">
        <v>74</v>
      </c>
      <c r="L93" t="s">
        <v>74</v>
      </c>
      <c r="M93" t="s">
        <v>2039</v>
      </c>
      <c r="N93" t="s">
        <v>108</v>
      </c>
      <c r="O93" t="s">
        <v>74</v>
      </c>
      <c r="P93" t="s">
        <v>74</v>
      </c>
      <c r="Q93" t="s">
        <v>74</v>
      </c>
      <c r="R93" t="s">
        <v>74</v>
      </c>
      <c r="S93" t="s">
        <v>74</v>
      </c>
      <c r="T93" t="s">
        <v>2040</v>
      </c>
      <c r="U93" t="s">
        <v>74</v>
      </c>
      <c r="V93" t="s">
        <v>2041</v>
      </c>
      <c r="W93" t="s">
        <v>2042</v>
      </c>
      <c r="X93" t="s">
        <v>2043</v>
      </c>
      <c r="Y93" t="s">
        <v>2044</v>
      </c>
      <c r="Z93" t="s">
        <v>2045</v>
      </c>
      <c r="AA93" t="s">
        <v>74</v>
      </c>
      <c r="AB93" t="s">
        <v>74</v>
      </c>
      <c r="AC93" t="s">
        <v>74</v>
      </c>
      <c r="AD93" t="s">
        <v>74</v>
      </c>
      <c r="AE93" t="s">
        <v>74</v>
      </c>
      <c r="AF93" t="s">
        <v>74</v>
      </c>
      <c r="AG93">
        <v>149</v>
      </c>
      <c r="AH93">
        <v>1</v>
      </c>
      <c r="AI93">
        <v>1</v>
      </c>
      <c r="AJ93">
        <v>0</v>
      </c>
      <c r="AK93">
        <v>0</v>
      </c>
      <c r="AL93" t="s">
        <v>2046</v>
      </c>
      <c r="AM93" t="s">
        <v>2047</v>
      </c>
      <c r="AN93" t="s">
        <v>2048</v>
      </c>
      <c r="AO93" t="s">
        <v>2049</v>
      </c>
      <c r="AP93" t="s">
        <v>2050</v>
      </c>
      <c r="AQ93" t="s">
        <v>74</v>
      </c>
      <c r="AR93" t="s">
        <v>2051</v>
      </c>
      <c r="AS93" t="s">
        <v>2052</v>
      </c>
      <c r="AT93" t="s">
        <v>74</v>
      </c>
      <c r="AU93">
        <v>2018</v>
      </c>
      <c r="AV93">
        <v>11</v>
      </c>
      <c r="AW93">
        <v>2</v>
      </c>
      <c r="AX93" t="s">
        <v>74</v>
      </c>
      <c r="AY93" t="s">
        <v>74</v>
      </c>
      <c r="AZ93" t="s">
        <v>74</v>
      </c>
      <c r="BA93" t="s">
        <v>74</v>
      </c>
      <c r="BB93">
        <v>98</v>
      </c>
      <c r="BC93">
        <v>131</v>
      </c>
      <c r="BD93" t="s">
        <v>74</v>
      </c>
      <c r="BE93" t="s">
        <v>2053</v>
      </c>
      <c r="BF93" t="str">
        <f>HYPERLINK("http://dx.doi.org/10.17846/CL.2018.11.2.98-131","http://dx.doi.org/10.17846/CL.2018.11.2.98-131")</f>
        <v>http://dx.doi.org/10.17846/CL.2018.11.2.98-131</v>
      </c>
      <c r="BG93" t="s">
        <v>74</v>
      </c>
      <c r="BH93" t="s">
        <v>74</v>
      </c>
      <c r="BI93">
        <v>34</v>
      </c>
      <c r="BJ93" t="s">
        <v>641</v>
      </c>
      <c r="BK93" t="s">
        <v>128</v>
      </c>
      <c r="BL93" t="s">
        <v>642</v>
      </c>
      <c r="BM93" t="s">
        <v>2054</v>
      </c>
      <c r="BN93" t="s">
        <v>74</v>
      </c>
      <c r="BO93" t="s">
        <v>130</v>
      </c>
      <c r="BP93" t="s">
        <v>74</v>
      </c>
      <c r="BQ93" t="s">
        <v>74</v>
      </c>
      <c r="BR93" t="s">
        <v>102</v>
      </c>
      <c r="BS93" t="s">
        <v>2055</v>
      </c>
      <c r="BT93" t="str">
        <f>HYPERLINK("https%3A%2F%2Fwww.webofscience.com%2Fwos%2Fwoscc%2Ffull-record%2FWOS:000457294200007","View Full Record in Web of Science")</f>
        <v>View Full Record in Web of Science</v>
      </c>
    </row>
    <row r="94" spans="1:72" x14ac:dyDescent="0.25">
      <c r="A94" t="s">
        <v>72</v>
      </c>
      <c r="B94" t="s">
        <v>2056</v>
      </c>
      <c r="C94" t="s">
        <v>74</v>
      </c>
      <c r="D94" t="s">
        <v>74</v>
      </c>
      <c r="E94" t="s">
        <v>74</v>
      </c>
      <c r="F94" t="s">
        <v>2057</v>
      </c>
      <c r="G94" t="s">
        <v>74</v>
      </c>
      <c r="H94" t="s">
        <v>74</v>
      </c>
      <c r="I94" t="s">
        <v>2058</v>
      </c>
      <c r="J94" t="s">
        <v>2059</v>
      </c>
      <c r="K94" t="s">
        <v>74</v>
      </c>
      <c r="L94" t="s">
        <v>74</v>
      </c>
      <c r="M94" t="s">
        <v>78</v>
      </c>
      <c r="N94" t="s">
        <v>108</v>
      </c>
      <c r="O94" t="s">
        <v>74</v>
      </c>
      <c r="P94" t="s">
        <v>74</v>
      </c>
      <c r="Q94" t="s">
        <v>74</v>
      </c>
      <c r="R94" t="s">
        <v>74</v>
      </c>
      <c r="S94" t="s">
        <v>74</v>
      </c>
      <c r="T94" t="s">
        <v>2060</v>
      </c>
      <c r="U94" t="s">
        <v>2061</v>
      </c>
      <c r="V94" t="s">
        <v>2062</v>
      </c>
      <c r="W94" t="s">
        <v>2063</v>
      </c>
      <c r="X94" t="s">
        <v>2064</v>
      </c>
      <c r="Y94" t="s">
        <v>2065</v>
      </c>
      <c r="Z94" t="s">
        <v>2066</v>
      </c>
      <c r="AA94" t="s">
        <v>2067</v>
      </c>
      <c r="AB94" t="s">
        <v>2068</v>
      </c>
      <c r="AC94" t="s">
        <v>74</v>
      </c>
      <c r="AD94" t="s">
        <v>74</v>
      </c>
      <c r="AE94" t="s">
        <v>74</v>
      </c>
      <c r="AF94" t="s">
        <v>74</v>
      </c>
      <c r="AG94">
        <v>56</v>
      </c>
      <c r="AH94">
        <v>8</v>
      </c>
      <c r="AI94">
        <v>8</v>
      </c>
      <c r="AJ94">
        <v>3</v>
      </c>
      <c r="AK94">
        <v>46</v>
      </c>
      <c r="AL94" t="s">
        <v>2069</v>
      </c>
      <c r="AM94" t="s">
        <v>2070</v>
      </c>
      <c r="AN94" t="s">
        <v>2071</v>
      </c>
      <c r="AO94" t="s">
        <v>2072</v>
      </c>
      <c r="AP94" t="s">
        <v>2073</v>
      </c>
      <c r="AQ94" t="s">
        <v>74</v>
      </c>
      <c r="AR94" t="s">
        <v>2074</v>
      </c>
      <c r="AS94" t="s">
        <v>2075</v>
      </c>
      <c r="AT94" t="s">
        <v>74</v>
      </c>
      <c r="AU94">
        <v>2018</v>
      </c>
      <c r="AV94">
        <v>17</v>
      </c>
      <c r="AW94" t="s">
        <v>74</v>
      </c>
      <c r="AX94" t="s">
        <v>74</v>
      </c>
      <c r="AY94" t="s">
        <v>74</v>
      </c>
      <c r="AZ94" t="s">
        <v>74</v>
      </c>
      <c r="BA94" t="s">
        <v>74</v>
      </c>
      <c r="BB94">
        <v>441</v>
      </c>
      <c r="BC94">
        <v>469</v>
      </c>
      <c r="BD94" t="s">
        <v>74</v>
      </c>
      <c r="BE94" t="s">
        <v>2076</v>
      </c>
      <c r="BF94" t="str">
        <f>HYPERLINK("http://dx.doi.org/10.28945/4121","http://dx.doi.org/10.28945/4121")</f>
        <v>http://dx.doi.org/10.28945/4121</v>
      </c>
      <c r="BG94" t="s">
        <v>74</v>
      </c>
      <c r="BH94" t="s">
        <v>74</v>
      </c>
      <c r="BI94">
        <v>29</v>
      </c>
      <c r="BJ94" t="s">
        <v>127</v>
      </c>
      <c r="BK94" t="s">
        <v>128</v>
      </c>
      <c r="BL94" t="s">
        <v>127</v>
      </c>
      <c r="BM94" t="s">
        <v>2077</v>
      </c>
      <c r="BN94" t="s">
        <v>74</v>
      </c>
      <c r="BO94" t="s">
        <v>644</v>
      </c>
      <c r="BP94" t="s">
        <v>74</v>
      </c>
      <c r="BQ94" t="s">
        <v>74</v>
      </c>
      <c r="BR94" t="s">
        <v>102</v>
      </c>
      <c r="BS94" t="s">
        <v>2078</v>
      </c>
      <c r="BT94" t="str">
        <f>HYPERLINK("https%3A%2F%2Fwww.webofscience.com%2Fwos%2Fwoscc%2Ffull-record%2FWOS:000447125200005","View Full Record in Web of Science")</f>
        <v>View Full Record in Web of Science</v>
      </c>
    </row>
    <row r="95" spans="1:72" x14ac:dyDescent="0.25">
      <c r="A95" t="s">
        <v>72</v>
      </c>
      <c r="B95" t="s">
        <v>2079</v>
      </c>
      <c r="C95" t="s">
        <v>74</v>
      </c>
      <c r="D95" t="s">
        <v>74</v>
      </c>
      <c r="E95" t="s">
        <v>74</v>
      </c>
      <c r="F95" t="s">
        <v>2080</v>
      </c>
      <c r="G95" t="s">
        <v>74</v>
      </c>
      <c r="H95" t="s">
        <v>74</v>
      </c>
      <c r="I95" t="s">
        <v>2081</v>
      </c>
      <c r="J95" t="s">
        <v>2082</v>
      </c>
      <c r="K95" t="s">
        <v>74</v>
      </c>
      <c r="L95" t="s">
        <v>74</v>
      </c>
      <c r="M95" t="s">
        <v>78</v>
      </c>
      <c r="N95" t="s">
        <v>108</v>
      </c>
      <c r="O95" t="s">
        <v>74</v>
      </c>
      <c r="P95" t="s">
        <v>74</v>
      </c>
      <c r="Q95" t="s">
        <v>74</v>
      </c>
      <c r="R95" t="s">
        <v>74</v>
      </c>
      <c r="S95" t="s">
        <v>74</v>
      </c>
      <c r="T95" t="s">
        <v>2083</v>
      </c>
      <c r="U95" t="s">
        <v>2084</v>
      </c>
      <c r="V95" t="s">
        <v>2085</v>
      </c>
      <c r="W95" t="s">
        <v>2086</v>
      </c>
      <c r="X95" t="s">
        <v>2087</v>
      </c>
      <c r="Y95" t="s">
        <v>2088</v>
      </c>
      <c r="Z95" t="s">
        <v>2089</v>
      </c>
      <c r="AA95" t="s">
        <v>74</v>
      </c>
      <c r="AB95" t="s">
        <v>2090</v>
      </c>
      <c r="AC95" t="s">
        <v>74</v>
      </c>
      <c r="AD95" t="s">
        <v>74</v>
      </c>
      <c r="AE95" t="s">
        <v>74</v>
      </c>
      <c r="AF95" t="s">
        <v>74</v>
      </c>
      <c r="AG95">
        <v>24</v>
      </c>
      <c r="AH95">
        <v>0</v>
      </c>
      <c r="AI95">
        <v>0</v>
      </c>
      <c r="AJ95">
        <v>0</v>
      </c>
      <c r="AK95">
        <v>2</v>
      </c>
      <c r="AL95" t="s">
        <v>2091</v>
      </c>
      <c r="AM95" t="s">
        <v>2092</v>
      </c>
      <c r="AN95" t="s">
        <v>2093</v>
      </c>
      <c r="AO95" t="s">
        <v>2094</v>
      </c>
      <c r="AP95" t="s">
        <v>2095</v>
      </c>
      <c r="AQ95" t="s">
        <v>74</v>
      </c>
      <c r="AR95" t="s">
        <v>2096</v>
      </c>
      <c r="AS95" t="s">
        <v>2097</v>
      </c>
      <c r="AT95" t="s">
        <v>74</v>
      </c>
      <c r="AU95">
        <v>2018</v>
      </c>
      <c r="AV95">
        <v>76</v>
      </c>
      <c r="AW95">
        <v>5</v>
      </c>
      <c r="AX95" t="s">
        <v>74</v>
      </c>
      <c r="AY95" t="s">
        <v>74</v>
      </c>
      <c r="AZ95" t="s">
        <v>74</v>
      </c>
      <c r="BA95" t="s">
        <v>74</v>
      </c>
      <c r="BB95">
        <v>739</v>
      </c>
      <c r="BC95">
        <v>752</v>
      </c>
      <c r="BD95" t="s">
        <v>74</v>
      </c>
      <c r="BE95" t="s">
        <v>74</v>
      </c>
      <c r="BF95" t="s">
        <v>74</v>
      </c>
      <c r="BG95" t="s">
        <v>74</v>
      </c>
      <c r="BH95" t="s">
        <v>74</v>
      </c>
      <c r="BI95">
        <v>14</v>
      </c>
      <c r="BJ95" t="s">
        <v>127</v>
      </c>
      <c r="BK95" t="s">
        <v>128</v>
      </c>
      <c r="BL95" t="s">
        <v>127</v>
      </c>
      <c r="BM95" t="s">
        <v>2098</v>
      </c>
      <c r="BN95" t="s">
        <v>74</v>
      </c>
      <c r="BO95" t="s">
        <v>74</v>
      </c>
      <c r="BP95" t="s">
        <v>74</v>
      </c>
      <c r="BQ95" t="s">
        <v>74</v>
      </c>
      <c r="BR95" t="s">
        <v>102</v>
      </c>
      <c r="BS95" t="s">
        <v>2099</v>
      </c>
      <c r="BT95" t="str">
        <f>HYPERLINK("https%3A%2F%2Fwww.webofscience.com%2Fwos%2Fwoscc%2Ffull-record%2FWOS:000453334900012","View Full Record in Web of Science")</f>
        <v>View Full Record in Web of Science</v>
      </c>
    </row>
    <row r="96" spans="1:72" x14ac:dyDescent="0.25">
      <c r="A96" t="s">
        <v>72</v>
      </c>
      <c r="B96" t="s">
        <v>2100</v>
      </c>
      <c r="C96" t="s">
        <v>74</v>
      </c>
      <c r="D96" t="s">
        <v>74</v>
      </c>
      <c r="E96" t="s">
        <v>74</v>
      </c>
      <c r="F96" t="s">
        <v>2101</v>
      </c>
      <c r="G96" t="s">
        <v>74</v>
      </c>
      <c r="H96" t="s">
        <v>74</v>
      </c>
      <c r="I96" t="s">
        <v>2102</v>
      </c>
      <c r="J96" t="s">
        <v>2103</v>
      </c>
      <c r="K96" t="s">
        <v>74</v>
      </c>
      <c r="L96" t="s">
        <v>74</v>
      </c>
      <c r="M96" t="s">
        <v>78</v>
      </c>
      <c r="N96" t="s">
        <v>108</v>
      </c>
      <c r="O96" t="s">
        <v>74</v>
      </c>
      <c r="P96" t="s">
        <v>74</v>
      </c>
      <c r="Q96" t="s">
        <v>74</v>
      </c>
      <c r="R96" t="s">
        <v>74</v>
      </c>
      <c r="S96" t="s">
        <v>74</v>
      </c>
      <c r="T96" t="s">
        <v>2104</v>
      </c>
      <c r="U96" t="s">
        <v>2105</v>
      </c>
      <c r="V96" t="s">
        <v>2106</v>
      </c>
      <c r="W96" t="s">
        <v>2107</v>
      </c>
      <c r="X96" t="s">
        <v>2108</v>
      </c>
      <c r="Y96" t="s">
        <v>2109</v>
      </c>
      <c r="Z96" t="s">
        <v>2110</v>
      </c>
      <c r="AA96" t="s">
        <v>74</v>
      </c>
      <c r="AB96" t="s">
        <v>74</v>
      </c>
      <c r="AC96" t="s">
        <v>2111</v>
      </c>
      <c r="AD96" t="s">
        <v>2112</v>
      </c>
      <c r="AE96" t="s">
        <v>2113</v>
      </c>
      <c r="AF96" t="s">
        <v>74</v>
      </c>
      <c r="AG96">
        <v>53</v>
      </c>
      <c r="AH96">
        <v>2</v>
      </c>
      <c r="AI96">
        <v>2</v>
      </c>
      <c r="AJ96">
        <v>1</v>
      </c>
      <c r="AK96">
        <v>23</v>
      </c>
      <c r="AL96" t="s">
        <v>948</v>
      </c>
      <c r="AM96" t="s">
        <v>949</v>
      </c>
      <c r="AN96" t="s">
        <v>950</v>
      </c>
      <c r="AO96" t="s">
        <v>2114</v>
      </c>
      <c r="AP96" t="s">
        <v>2115</v>
      </c>
      <c r="AQ96" t="s">
        <v>74</v>
      </c>
      <c r="AR96" t="s">
        <v>2116</v>
      </c>
      <c r="AS96" t="s">
        <v>2117</v>
      </c>
      <c r="AT96" t="s">
        <v>522</v>
      </c>
      <c r="AU96">
        <v>2017</v>
      </c>
      <c r="AV96">
        <v>61</v>
      </c>
      <c r="AW96">
        <v>3</v>
      </c>
      <c r="AX96" t="s">
        <v>74</v>
      </c>
      <c r="AY96" t="s">
        <v>74</v>
      </c>
      <c r="AZ96" t="s">
        <v>378</v>
      </c>
      <c r="BA96" t="s">
        <v>74</v>
      </c>
      <c r="BB96">
        <v>194</v>
      </c>
      <c r="BC96">
        <v>201</v>
      </c>
      <c r="BD96" t="s">
        <v>74</v>
      </c>
      <c r="BE96" t="s">
        <v>2118</v>
      </c>
      <c r="BF96" t="str">
        <f>HYPERLINK("http://dx.doi.org/10.1177/0016986217701832","http://dx.doi.org/10.1177/0016986217701832")</f>
        <v>http://dx.doi.org/10.1177/0016986217701832</v>
      </c>
      <c r="BG96" t="s">
        <v>74</v>
      </c>
      <c r="BH96" t="s">
        <v>74</v>
      </c>
      <c r="BI96">
        <v>8</v>
      </c>
      <c r="BJ96" t="s">
        <v>2119</v>
      </c>
      <c r="BK96" t="s">
        <v>98</v>
      </c>
      <c r="BL96" t="s">
        <v>2120</v>
      </c>
      <c r="BM96" t="s">
        <v>2121</v>
      </c>
      <c r="BN96" t="s">
        <v>74</v>
      </c>
      <c r="BO96" t="s">
        <v>1885</v>
      </c>
      <c r="BP96" t="s">
        <v>74</v>
      </c>
      <c r="BQ96" t="s">
        <v>74</v>
      </c>
      <c r="BR96" t="s">
        <v>102</v>
      </c>
      <c r="BS96" t="s">
        <v>2122</v>
      </c>
      <c r="BT96" t="str">
        <f>HYPERLINK("https%3A%2F%2Fwww.webofscience.com%2Fwos%2Fwoscc%2Ffull-record%2FWOS:000404031400005","View Full Record in Web of Science")</f>
        <v>View Full Record in Web of Science</v>
      </c>
    </row>
    <row r="97" spans="1:72" x14ac:dyDescent="0.25">
      <c r="A97" t="s">
        <v>72</v>
      </c>
      <c r="B97" t="s">
        <v>2123</v>
      </c>
      <c r="C97" t="s">
        <v>74</v>
      </c>
      <c r="D97" t="s">
        <v>74</v>
      </c>
      <c r="E97" t="s">
        <v>74</v>
      </c>
      <c r="F97" t="s">
        <v>2124</v>
      </c>
      <c r="G97" t="s">
        <v>74</v>
      </c>
      <c r="H97" t="s">
        <v>74</v>
      </c>
      <c r="I97" t="s">
        <v>2125</v>
      </c>
      <c r="J97" t="s">
        <v>1161</v>
      </c>
      <c r="K97" t="s">
        <v>74</v>
      </c>
      <c r="L97" t="s">
        <v>74</v>
      </c>
      <c r="M97" t="s">
        <v>1162</v>
      </c>
      <c r="N97" t="s">
        <v>108</v>
      </c>
      <c r="O97" t="s">
        <v>74</v>
      </c>
      <c r="P97" t="s">
        <v>74</v>
      </c>
      <c r="Q97" t="s">
        <v>74</v>
      </c>
      <c r="R97" t="s">
        <v>74</v>
      </c>
      <c r="S97" t="s">
        <v>74</v>
      </c>
      <c r="T97" t="s">
        <v>2126</v>
      </c>
      <c r="U97" t="s">
        <v>74</v>
      </c>
      <c r="V97" t="s">
        <v>2127</v>
      </c>
      <c r="W97" t="s">
        <v>2128</v>
      </c>
      <c r="X97" t="s">
        <v>2129</v>
      </c>
      <c r="Y97" t="s">
        <v>2130</v>
      </c>
      <c r="Z97" t="s">
        <v>2131</v>
      </c>
      <c r="AA97" t="s">
        <v>2132</v>
      </c>
      <c r="AB97" t="s">
        <v>74</v>
      </c>
      <c r="AC97" t="s">
        <v>74</v>
      </c>
      <c r="AD97" t="s">
        <v>74</v>
      </c>
      <c r="AE97" t="s">
        <v>74</v>
      </c>
      <c r="AF97" t="s">
        <v>74</v>
      </c>
      <c r="AG97">
        <v>3</v>
      </c>
      <c r="AH97">
        <v>0</v>
      </c>
      <c r="AI97">
        <v>0</v>
      </c>
      <c r="AJ97">
        <v>0</v>
      </c>
      <c r="AK97">
        <v>1</v>
      </c>
      <c r="AL97" t="s">
        <v>1169</v>
      </c>
      <c r="AM97" t="s">
        <v>1105</v>
      </c>
      <c r="AN97" t="s">
        <v>1170</v>
      </c>
      <c r="AO97" t="s">
        <v>1171</v>
      </c>
      <c r="AP97" t="s">
        <v>74</v>
      </c>
      <c r="AQ97" t="s">
        <v>74</v>
      </c>
      <c r="AR97" t="s">
        <v>1172</v>
      </c>
      <c r="AS97" t="s">
        <v>1173</v>
      </c>
      <c r="AT97" t="s">
        <v>74</v>
      </c>
      <c r="AU97">
        <v>2017</v>
      </c>
      <c r="AV97">
        <v>14</v>
      </c>
      <c r="AW97">
        <v>4</v>
      </c>
      <c r="AX97" t="s">
        <v>74</v>
      </c>
      <c r="AY97" t="s">
        <v>74</v>
      </c>
      <c r="AZ97" t="s">
        <v>74</v>
      </c>
      <c r="BA97" t="s">
        <v>74</v>
      </c>
      <c r="BB97">
        <v>5</v>
      </c>
      <c r="BC97" t="s">
        <v>618</v>
      </c>
      <c r="BD97" t="s">
        <v>74</v>
      </c>
      <c r="BE97" t="s">
        <v>74</v>
      </c>
      <c r="BF97" t="s">
        <v>74</v>
      </c>
      <c r="BG97" t="s">
        <v>74</v>
      </c>
      <c r="BH97" t="s">
        <v>74</v>
      </c>
      <c r="BI97">
        <v>14</v>
      </c>
      <c r="BJ97" t="s">
        <v>1174</v>
      </c>
      <c r="BK97" t="s">
        <v>98</v>
      </c>
      <c r="BL97" t="s">
        <v>1174</v>
      </c>
      <c r="BM97" t="s">
        <v>2133</v>
      </c>
      <c r="BN97" t="s">
        <v>74</v>
      </c>
      <c r="BO97" t="s">
        <v>74</v>
      </c>
      <c r="BP97" t="s">
        <v>74</v>
      </c>
      <c r="BQ97" t="s">
        <v>74</v>
      </c>
      <c r="BR97" t="s">
        <v>102</v>
      </c>
      <c r="BS97" t="s">
        <v>2134</v>
      </c>
      <c r="BT97" t="str">
        <f>HYPERLINK("https%3A%2F%2Fwww.webofscience.com%2Fwos%2Fwoscc%2Ffull-record%2FWOS:000438481100001","View Full Record in Web of Science")</f>
        <v>View Full Record in Web of Science</v>
      </c>
    </row>
    <row r="98" spans="1:72" x14ac:dyDescent="0.25">
      <c r="A98" t="s">
        <v>72</v>
      </c>
      <c r="B98" t="s">
        <v>1822</v>
      </c>
      <c r="C98" t="s">
        <v>74</v>
      </c>
      <c r="D98" t="s">
        <v>74</v>
      </c>
      <c r="E98" t="s">
        <v>74</v>
      </c>
      <c r="F98" t="s">
        <v>1823</v>
      </c>
      <c r="G98" t="s">
        <v>74</v>
      </c>
      <c r="H98" t="s">
        <v>74</v>
      </c>
      <c r="I98" t="s">
        <v>2135</v>
      </c>
      <c r="J98" t="s">
        <v>2136</v>
      </c>
      <c r="K98" t="s">
        <v>74</v>
      </c>
      <c r="L98" t="s">
        <v>74</v>
      </c>
      <c r="M98" t="s">
        <v>78</v>
      </c>
      <c r="N98" t="s">
        <v>108</v>
      </c>
      <c r="O98" t="s">
        <v>74</v>
      </c>
      <c r="P98" t="s">
        <v>74</v>
      </c>
      <c r="Q98" t="s">
        <v>74</v>
      </c>
      <c r="R98" t="s">
        <v>74</v>
      </c>
      <c r="S98" t="s">
        <v>74</v>
      </c>
      <c r="T98" t="s">
        <v>2137</v>
      </c>
      <c r="U98" t="s">
        <v>74</v>
      </c>
      <c r="V98" t="s">
        <v>2138</v>
      </c>
      <c r="W98" t="s">
        <v>2139</v>
      </c>
      <c r="X98" t="s">
        <v>1830</v>
      </c>
      <c r="Y98" t="s">
        <v>2140</v>
      </c>
      <c r="Z98" t="s">
        <v>1832</v>
      </c>
      <c r="AA98" t="s">
        <v>74</v>
      </c>
      <c r="AB98" t="s">
        <v>1833</v>
      </c>
      <c r="AC98" t="s">
        <v>2141</v>
      </c>
      <c r="AD98" t="s">
        <v>2141</v>
      </c>
      <c r="AE98" t="s">
        <v>2142</v>
      </c>
      <c r="AF98" t="s">
        <v>74</v>
      </c>
      <c r="AG98">
        <v>39</v>
      </c>
      <c r="AH98">
        <v>2</v>
      </c>
      <c r="AI98">
        <v>2</v>
      </c>
      <c r="AJ98">
        <v>0</v>
      </c>
      <c r="AK98">
        <v>6</v>
      </c>
      <c r="AL98" t="s">
        <v>87</v>
      </c>
      <c r="AM98" t="s">
        <v>88</v>
      </c>
      <c r="AN98" t="s">
        <v>89</v>
      </c>
      <c r="AO98" t="s">
        <v>2143</v>
      </c>
      <c r="AP98" t="s">
        <v>2144</v>
      </c>
      <c r="AQ98" t="s">
        <v>74</v>
      </c>
      <c r="AR98" t="s">
        <v>2145</v>
      </c>
      <c r="AS98" t="s">
        <v>2146</v>
      </c>
      <c r="AT98" t="s">
        <v>322</v>
      </c>
      <c r="AU98">
        <v>2016</v>
      </c>
      <c r="AV98">
        <v>45</v>
      </c>
      <c r="AW98">
        <v>6</v>
      </c>
      <c r="AX98" t="s">
        <v>74</v>
      </c>
      <c r="AY98" t="s">
        <v>74</v>
      </c>
      <c r="AZ98" t="s">
        <v>74</v>
      </c>
      <c r="BA98" t="s">
        <v>74</v>
      </c>
      <c r="BB98">
        <v>775</v>
      </c>
      <c r="BC98">
        <v>793</v>
      </c>
      <c r="BD98" t="s">
        <v>74</v>
      </c>
      <c r="BE98" t="s">
        <v>2147</v>
      </c>
      <c r="BF98" t="str">
        <f>HYPERLINK("http://dx.doi.org/10.1080/0046760X.2016.1185542","http://dx.doi.org/10.1080/0046760X.2016.1185542")</f>
        <v>http://dx.doi.org/10.1080/0046760X.2016.1185542</v>
      </c>
      <c r="BG98" t="s">
        <v>74</v>
      </c>
      <c r="BH98" t="s">
        <v>74</v>
      </c>
      <c r="BI98">
        <v>19</v>
      </c>
      <c r="BJ98" t="s">
        <v>2148</v>
      </c>
      <c r="BK98" t="s">
        <v>985</v>
      </c>
      <c r="BL98" t="s">
        <v>2149</v>
      </c>
      <c r="BM98" t="s">
        <v>2150</v>
      </c>
      <c r="BN98" t="s">
        <v>74</v>
      </c>
      <c r="BO98" t="s">
        <v>74</v>
      </c>
      <c r="BP98" t="s">
        <v>74</v>
      </c>
      <c r="BQ98" t="s">
        <v>74</v>
      </c>
      <c r="BR98" t="s">
        <v>102</v>
      </c>
      <c r="BS98" t="s">
        <v>2151</v>
      </c>
      <c r="BT98" t="str">
        <f>HYPERLINK("https%3A%2F%2Fwww.webofscience.com%2Fwos%2Fwoscc%2Ffull-record%2FWOS:000384672900005","View Full Record in Web of Science")</f>
        <v>View Full Record in Web of Science</v>
      </c>
    </row>
    <row r="99" spans="1:72" x14ac:dyDescent="0.25">
      <c r="A99" t="s">
        <v>72</v>
      </c>
      <c r="B99" t="s">
        <v>2152</v>
      </c>
      <c r="C99" t="s">
        <v>74</v>
      </c>
      <c r="D99" t="s">
        <v>74</v>
      </c>
      <c r="E99" t="s">
        <v>74</v>
      </c>
      <c r="F99" t="s">
        <v>2153</v>
      </c>
      <c r="G99" t="s">
        <v>74</v>
      </c>
      <c r="H99" t="s">
        <v>74</v>
      </c>
      <c r="I99" t="s">
        <v>2154</v>
      </c>
      <c r="J99" t="s">
        <v>2155</v>
      </c>
      <c r="K99" t="s">
        <v>74</v>
      </c>
      <c r="L99" t="s">
        <v>74</v>
      </c>
      <c r="M99" t="s">
        <v>78</v>
      </c>
      <c r="N99" t="s">
        <v>108</v>
      </c>
      <c r="O99" t="s">
        <v>74</v>
      </c>
      <c r="P99" t="s">
        <v>74</v>
      </c>
      <c r="Q99" t="s">
        <v>74</v>
      </c>
      <c r="R99" t="s">
        <v>74</v>
      </c>
      <c r="S99" t="s">
        <v>74</v>
      </c>
      <c r="T99" t="s">
        <v>74</v>
      </c>
      <c r="U99" t="s">
        <v>2156</v>
      </c>
      <c r="V99" t="s">
        <v>2157</v>
      </c>
      <c r="W99" t="s">
        <v>2158</v>
      </c>
      <c r="X99" t="s">
        <v>2159</v>
      </c>
      <c r="Y99" t="s">
        <v>2160</v>
      </c>
      <c r="Z99" t="s">
        <v>2161</v>
      </c>
      <c r="AA99" t="s">
        <v>2162</v>
      </c>
      <c r="AB99" t="s">
        <v>2163</v>
      </c>
      <c r="AC99" t="s">
        <v>2164</v>
      </c>
      <c r="AD99" t="s">
        <v>2165</v>
      </c>
      <c r="AE99" t="s">
        <v>2166</v>
      </c>
      <c r="AF99" t="s">
        <v>74</v>
      </c>
      <c r="AG99">
        <v>28</v>
      </c>
      <c r="AH99">
        <v>24</v>
      </c>
      <c r="AI99">
        <v>24</v>
      </c>
      <c r="AJ99">
        <v>2</v>
      </c>
      <c r="AK99">
        <v>43</v>
      </c>
      <c r="AL99" t="s">
        <v>145</v>
      </c>
      <c r="AM99" t="s">
        <v>146</v>
      </c>
      <c r="AN99" t="s">
        <v>147</v>
      </c>
      <c r="AO99" t="s">
        <v>2167</v>
      </c>
      <c r="AP99" t="s">
        <v>2168</v>
      </c>
      <c r="AQ99" t="s">
        <v>74</v>
      </c>
      <c r="AR99" t="s">
        <v>2169</v>
      </c>
      <c r="AS99" t="s">
        <v>2170</v>
      </c>
      <c r="AT99" t="s">
        <v>125</v>
      </c>
      <c r="AU99">
        <v>2016</v>
      </c>
      <c r="AV99">
        <v>46</v>
      </c>
      <c r="AW99">
        <v>9</v>
      </c>
      <c r="AX99" t="s">
        <v>74</v>
      </c>
      <c r="AY99" t="s">
        <v>74</v>
      </c>
      <c r="AZ99" t="s">
        <v>74</v>
      </c>
      <c r="BA99" t="s">
        <v>74</v>
      </c>
      <c r="BB99">
        <v>510</v>
      </c>
      <c r="BC99">
        <v>517</v>
      </c>
      <c r="BD99" t="s">
        <v>74</v>
      </c>
      <c r="BE99" t="s">
        <v>2171</v>
      </c>
      <c r="BF99" t="str">
        <f>HYPERLINK("http://dx.doi.org/10.1111/jasp.12379","http://dx.doi.org/10.1111/jasp.12379")</f>
        <v>http://dx.doi.org/10.1111/jasp.12379</v>
      </c>
      <c r="BG99" t="s">
        <v>74</v>
      </c>
      <c r="BH99" t="s">
        <v>74</v>
      </c>
      <c r="BI99">
        <v>8</v>
      </c>
      <c r="BJ99" t="s">
        <v>667</v>
      </c>
      <c r="BK99" t="s">
        <v>98</v>
      </c>
      <c r="BL99" t="s">
        <v>431</v>
      </c>
      <c r="BM99" t="s">
        <v>2172</v>
      </c>
      <c r="BN99" t="s">
        <v>74</v>
      </c>
      <c r="BO99" t="s">
        <v>1605</v>
      </c>
      <c r="BP99" t="s">
        <v>74</v>
      </c>
      <c r="BQ99" t="s">
        <v>74</v>
      </c>
      <c r="BR99" t="s">
        <v>102</v>
      </c>
      <c r="BS99" t="s">
        <v>2173</v>
      </c>
      <c r="BT99" t="str">
        <f>HYPERLINK("https%3A%2F%2Fwww.webofscience.com%2Fwos%2Fwoscc%2Ffull-record%2FWOS:000385668500002","View Full Record in Web of Science")</f>
        <v>View Full Record in Web of Science</v>
      </c>
    </row>
    <row r="100" spans="1:72" x14ac:dyDescent="0.25">
      <c r="A100" t="s">
        <v>72</v>
      </c>
      <c r="B100" t="s">
        <v>2174</v>
      </c>
      <c r="C100" t="s">
        <v>74</v>
      </c>
      <c r="D100" t="s">
        <v>74</v>
      </c>
      <c r="E100" t="s">
        <v>74</v>
      </c>
      <c r="F100" t="s">
        <v>2175</v>
      </c>
      <c r="G100" t="s">
        <v>74</v>
      </c>
      <c r="H100" t="s">
        <v>74</v>
      </c>
      <c r="I100" t="s">
        <v>2176</v>
      </c>
      <c r="J100" t="s">
        <v>2177</v>
      </c>
      <c r="K100" t="s">
        <v>74</v>
      </c>
      <c r="L100" t="s">
        <v>74</v>
      </c>
      <c r="M100" t="s">
        <v>78</v>
      </c>
      <c r="N100" t="s">
        <v>108</v>
      </c>
      <c r="O100" t="s">
        <v>74</v>
      </c>
      <c r="P100" t="s">
        <v>74</v>
      </c>
      <c r="Q100" t="s">
        <v>74</v>
      </c>
      <c r="R100" t="s">
        <v>74</v>
      </c>
      <c r="S100" t="s">
        <v>74</v>
      </c>
      <c r="T100" t="s">
        <v>2178</v>
      </c>
      <c r="U100" t="s">
        <v>74</v>
      </c>
      <c r="V100" t="s">
        <v>2179</v>
      </c>
      <c r="W100" t="s">
        <v>2180</v>
      </c>
      <c r="X100" t="s">
        <v>74</v>
      </c>
      <c r="Y100" t="s">
        <v>2181</v>
      </c>
      <c r="Z100" t="s">
        <v>74</v>
      </c>
      <c r="AA100" t="s">
        <v>74</v>
      </c>
      <c r="AB100" t="s">
        <v>74</v>
      </c>
      <c r="AC100" t="s">
        <v>74</v>
      </c>
      <c r="AD100" t="s">
        <v>74</v>
      </c>
      <c r="AE100" t="s">
        <v>74</v>
      </c>
      <c r="AF100" t="s">
        <v>74</v>
      </c>
      <c r="AG100">
        <v>32</v>
      </c>
      <c r="AH100">
        <v>2</v>
      </c>
      <c r="AI100">
        <v>2</v>
      </c>
      <c r="AJ100">
        <v>2</v>
      </c>
      <c r="AK100">
        <v>10</v>
      </c>
      <c r="AL100" t="s">
        <v>2182</v>
      </c>
      <c r="AM100" t="s">
        <v>473</v>
      </c>
      <c r="AN100" t="s">
        <v>2183</v>
      </c>
      <c r="AO100" t="s">
        <v>2184</v>
      </c>
      <c r="AP100" t="s">
        <v>2185</v>
      </c>
      <c r="AQ100" t="s">
        <v>74</v>
      </c>
      <c r="AR100" t="s">
        <v>2186</v>
      </c>
      <c r="AS100" t="s">
        <v>2187</v>
      </c>
      <c r="AT100" t="s">
        <v>178</v>
      </c>
      <c r="AU100">
        <v>2016</v>
      </c>
      <c r="AV100">
        <v>5</v>
      </c>
      <c r="AW100">
        <v>2</v>
      </c>
      <c r="AX100" t="s">
        <v>74</v>
      </c>
      <c r="AY100" t="s">
        <v>74</v>
      </c>
      <c r="AZ100" t="s">
        <v>74</v>
      </c>
      <c r="BA100" t="s">
        <v>74</v>
      </c>
      <c r="BB100">
        <v>50</v>
      </c>
      <c r="BC100">
        <v>73</v>
      </c>
      <c r="BD100" t="s">
        <v>74</v>
      </c>
      <c r="BE100" t="s">
        <v>2188</v>
      </c>
      <c r="BF100" t="str">
        <f>HYPERLINK("http://dx.doi.org/10.1162/ARTM_a_00147","http://dx.doi.org/10.1162/ARTM_a_00147")</f>
        <v>http://dx.doi.org/10.1162/ARTM_a_00147</v>
      </c>
      <c r="BG100" t="s">
        <v>74</v>
      </c>
      <c r="BH100" t="s">
        <v>74</v>
      </c>
      <c r="BI100">
        <v>24</v>
      </c>
      <c r="BJ100" t="s">
        <v>1620</v>
      </c>
      <c r="BK100" t="s">
        <v>862</v>
      </c>
      <c r="BL100" t="s">
        <v>1620</v>
      </c>
      <c r="BM100" t="s">
        <v>2189</v>
      </c>
      <c r="BN100" t="s">
        <v>74</v>
      </c>
      <c r="BO100" t="s">
        <v>74</v>
      </c>
      <c r="BP100" t="s">
        <v>74</v>
      </c>
      <c r="BQ100" t="s">
        <v>74</v>
      </c>
      <c r="BR100" t="s">
        <v>102</v>
      </c>
      <c r="BS100" t="s">
        <v>2190</v>
      </c>
      <c r="BT100" t="str">
        <f>HYPERLINK("https%3A%2F%2Fwww.webofscience.com%2Fwos%2Fwoscc%2Ffull-record%2FWOS:000377377000003","View Full Record in Web of Science")</f>
        <v>View Full Record in Web of Science</v>
      </c>
    </row>
    <row r="101" spans="1:72" x14ac:dyDescent="0.25">
      <c r="A101" t="s">
        <v>72</v>
      </c>
      <c r="B101" t="s">
        <v>2191</v>
      </c>
      <c r="C101" t="s">
        <v>74</v>
      </c>
      <c r="D101" t="s">
        <v>74</v>
      </c>
      <c r="E101" t="s">
        <v>74</v>
      </c>
      <c r="F101" t="s">
        <v>2192</v>
      </c>
      <c r="G101" t="s">
        <v>74</v>
      </c>
      <c r="H101" t="s">
        <v>74</v>
      </c>
      <c r="I101" t="s">
        <v>2193</v>
      </c>
      <c r="J101" t="s">
        <v>2194</v>
      </c>
      <c r="K101" t="s">
        <v>74</v>
      </c>
      <c r="L101" t="s">
        <v>74</v>
      </c>
      <c r="M101" t="s">
        <v>78</v>
      </c>
      <c r="N101" t="s">
        <v>108</v>
      </c>
      <c r="O101" t="s">
        <v>74</v>
      </c>
      <c r="P101" t="s">
        <v>74</v>
      </c>
      <c r="Q101" t="s">
        <v>74</v>
      </c>
      <c r="R101" t="s">
        <v>74</v>
      </c>
      <c r="S101" t="s">
        <v>74</v>
      </c>
      <c r="T101" t="s">
        <v>2195</v>
      </c>
      <c r="U101" t="s">
        <v>2196</v>
      </c>
      <c r="V101" t="s">
        <v>2197</v>
      </c>
      <c r="W101" t="s">
        <v>2198</v>
      </c>
      <c r="X101" t="s">
        <v>2199</v>
      </c>
      <c r="Y101" t="s">
        <v>2200</v>
      </c>
      <c r="Z101" t="s">
        <v>2201</v>
      </c>
      <c r="AA101" t="s">
        <v>2202</v>
      </c>
      <c r="AB101" t="s">
        <v>2203</v>
      </c>
      <c r="AC101" t="s">
        <v>74</v>
      </c>
      <c r="AD101" t="s">
        <v>74</v>
      </c>
      <c r="AE101" t="s">
        <v>74</v>
      </c>
      <c r="AF101" t="s">
        <v>74</v>
      </c>
      <c r="AG101">
        <v>38</v>
      </c>
      <c r="AH101">
        <v>50</v>
      </c>
      <c r="AI101">
        <v>51</v>
      </c>
      <c r="AJ101">
        <v>0</v>
      </c>
      <c r="AK101">
        <v>37</v>
      </c>
      <c r="AL101" t="s">
        <v>87</v>
      </c>
      <c r="AM101" t="s">
        <v>88</v>
      </c>
      <c r="AN101" t="s">
        <v>89</v>
      </c>
      <c r="AO101" t="s">
        <v>2204</v>
      </c>
      <c r="AP101" t="s">
        <v>2205</v>
      </c>
      <c r="AQ101" t="s">
        <v>74</v>
      </c>
      <c r="AR101" t="s">
        <v>2206</v>
      </c>
      <c r="AS101" t="s">
        <v>2207</v>
      </c>
      <c r="AT101" t="s">
        <v>2208</v>
      </c>
      <c r="AU101">
        <v>2015</v>
      </c>
      <c r="AV101">
        <v>36</v>
      </c>
      <c r="AW101">
        <v>5</v>
      </c>
      <c r="AX101" t="s">
        <v>74</v>
      </c>
      <c r="AY101" t="s">
        <v>74</v>
      </c>
      <c r="AZ101" t="s">
        <v>378</v>
      </c>
      <c r="BA101" t="s">
        <v>74</v>
      </c>
      <c r="BB101">
        <v>638</v>
      </c>
      <c r="BC101">
        <v>646</v>
      </c>
      <c r="BD101" t="s">
        <v>74</v>
      </c>
      <c r="BE101" t="s">
        <v>2209</v>
      </c>
      <c r="BF101" t="str">
        <f>HYPERLINK("http://dx.doi.org/10.1080/01596306.2013.871449","http://dx.doi.org/10.1080/01596306.2013.871449")</f>
        <v>http://dx.doi.org/10.1080/01596306.2013.871449</v>
      </c>
      <c r="BG101" t="s">
        <v>74</v>
      </c>
      <c r="BH101" t="s">
        <v>74</v>
      </c>
      <c r="BI101">
        <v>9</v>
      </c>
      <c r="BJ101" t="s">
        <v>127</v>
      </c>
      <c r="BK101" t="s">
        <v>98</v>
      </c>
      <c r="BL101" t="s">
        <v>127</v>
      </c>
      <c r="BM101" t="s">
        <v>2210</v>
      </c>
      <c r="BN101" t="s">
        <v>74</v>
      </c>
      <c r="BO101" t="s">
        <v>2211</v>
      </c>
      <c r="BP101" t="s">
        <v>74</v>
      </c>
      <c r="BQ101" t="s">
        <v>74</v>
      </c>
      <c r="BR101" t="s">
        <v>102</v>
      </c>
      <c r="BS101" t="s">
        <v>2212</v>
      </c>
      <c r="BT101" t="str">
        <f>HYPERLINK("https%3A%2F%2Fwww.webofscience.com%2Fwos%2Fwoscc%2Ffull-record%2FWOS:000357651300002","View Full Record in Web of Science")</f>
        <v>View Full Record in Web of Science</v>
      </c>
    </row>
    <row r="102" spans="1:72" x14ac:dyDescent="0.25">
      <c r="A102" t="s">
        <v>72</v>
      </c>
      <c r="B102" t="s">
        <v>2213</v>
      </c>
      <c r="C102" t="s">
        <v>74</v>
      </c>
      <c r="D102" t="s">
        <v>74</v>
      </c>
      <c r="E102" t="s">
        <v>74</v>
      </c>
      <c r="F102" t="s">
        <v>2214</v>
      </c>
      <c r="G102" t="s">
        <v>74</v>
      </c>
      <c r="H102" t="s">
        <v>74</v>
      </c>
      <c r="I102" t="s">
        <v>2215</v>
      </c>
      <c r="J102" t="s">
        <v>2216</v>
      </c>
      <c r="K102" t="s">
        <v>74</v>
      </c>
      <c r="L102" t="s">
        <v>74</v>
      </c>
      <c r="M102" t="s">
        <v>78</v>
      </c>
      <c r="N102" t="s">
        <v>108</v>
      </c>
      <c r="O102" t="s">
        <v>74</v>
      </c>
      <c r="P102" t="s">
        <v>74</v>
      </c>
      <c r="Q102" t="s">
        <v>74</v>
      </c>
      <c r="R102" t="s">
        <v>74</v>
      </c>
      <c r="S102" t="s">
        <v>74</v>
      </c>
      <c r="T102" t="s">
        <v>2217</v>
      </c>
      <c r="U102" t="s">
        <v>2218</v>
      </c>
      <c r="V102" t="s">
        <v>2219</v>
      </c>
      <c r="W102" t="s">
        <v>2220</v>
      </c>
      <c r="X102" t="s">
        <v>2221</v>
      </c>
      <c r="Y102" t="s">
        <v>2222</v>
      </c>
      <c r="Z102" t="s">
        <v>2223</v>
      </c>
      <c r="AA102" t="s">
        <v>74</v>
      </c>
      <c r="AB102" t="s">
        <v>74</v>
      </c>
      <c r="AC102" t="s">
        <v>74</v>
      </c>
      <c r="AD102" t="s">
        <v>74</v>
      </c>
      <c r="AE102" t="s">
        <v>74</v>
      </c>
      <c r="AF102" t="s">
        <v>74</v>
      </c>
      <c r="AG102">
        <v>33</v>
      </c>
      <c r="AH102">
        <v>12</v>
      </c>
      <c r="AI102">
        <v>12</v>
      </c>
      <c r="AJ102">
        <v>0</v>
      </c>
      <c r="AK102">
        <v>30</v>
      </c>
      <c r="AL102" t="s">
        <v>87</v>
      </c>
      <c r="AM102" t="s">
        <v>88</v>
      </c>
      <c r="AN102" t="s">
        <v>2224</v>
      </c>
      <c r="AO102" t="s">
        <v>2225</v>
      </c>
      <c r="AP102" t="s">
        <v>2226</v>
      </c>
      <c r="AQ102" t="s">
        <v>74</v>
      </c>
      <c r="AR102" t="s">
        <v>2227</v>
      </c>
      <c r="AS102" t="s">
        <v>2228</v>
      </c>
      <c r="AT102" t="s">
        <v>1021</v>
      </c>
      <c r="AU102">
        <v>2015</v>
      </c>
      <c r="AV102">
        <v>12</v>
      </c>
      <c r="AW102">
        <v>2</v>
      </c>
      <c r="AX102" t="s">
        <v>74</v>
      </c>
      <c r="AY102" t="s">
        <v>74</v>
      </c>
      <c r="AZ102" t="s">
        <v>74</v>
      </c>
      <c r="BA102" t="s">
        <v>74</v>
      </c>
      <c r="BB102">
        <v>142</v>
      </c>
      <c r="BC102">
        <v>157</v>
      </c>
      <c r="BD102" t="s">
        <v>74</v>
      </c>
      <c r="BE102" t="s">
        <v>2229</v>
      </c>
      <c r="BF102" t="str">
        <f>HYPERLINK("http://dx.doi.org/10.1080/17405629.2014.969702","http://dx.doi.org/10.1080/17405629.2014.969702")</f>
        <v>http://dx.doi.org/10.1080/17405629.2014.969702</v>
      </c>
      <c r="BG102" t="s">
        <v>74</v>
      </c>
      <c r="BH102" t="s">
        <v>74</v>
      </c>
      <c r="BI102">
        <v>16</v>
      </c>
      <c r="BJ102" t="s">
        <v>2230</v>
      </c>
      <c r="BK102" t="s">
        <v>98</v>
      </c>
      <c r="BL102" t="s">
        <v>431</v>
      </c>
      <c r="BM102" t="s">
        <v>2231</v>
      </c>
      <c r="BN102" t="s">
        <v>74</v>
      </c>
      <c r="BO102" t="s">
        <v>1885</v>
      </c>
      <c r="BP102" t="s">
        <v>74</v>
      </c>
      <c r="BQ102" t="s">
        <v>74</v>
      </c>
      <c r="BR102" t="s">
        <v>102</v>
      </c>
      <c r="BS102" t="s">
        <v>2232</v>
      </c>
      <c r="BT102" t="str">
        <f>HYPERLINK("https%3A%2F%2Fwww.webofscience.com%2Fwos%2Fwoscc%2Ffull-record%2FWOS:000349034600002","View Full Record in Web of Science")</f>
        <v>View Full Record in Web of Science</v>
      </c>
    </row>
    <row r="103" spans="1:72" x14ac:dyDescent="0.25">
      <c r="A103" t="s">
        <v>72</v>
      </c>
      <c r="B103" t="s">
        <v>2233</v>
      </c>
      <c r="C103" t="s">
        <v>74</v>
      </c>
      <c r="D103" t="s">
        <v>74</v>
      </c>
      <c r="E103" t="s">
        <v>74</v>
      </c>
      <c r="F103" t="s">
        <v>2234</v>
      </c>
      <c r="G103" t="s">
        <v>74</v>
      </c>
      <c r="H103" t="s">
        <v>74</v>
      </c>
      <c r="I103" t="s">
        <v>2235</v>
      </c>
      <c r="J103" t="s">
        <v>1385</v>
      </c>
      <c r="K103" t="s">
        <v>74</v>
      </c>
      <c r="L103" t="s">
        <v>74</v>
      </c>
      <c r="M103" t="s">
        <v>78</v>
      </c>
      <c r="N103" t="s">
        <v>108</v>
      </c>
      <c r="O103" t="s">
        <v>74</v>
      </c>
      <c r="P103" t="s">
        <v>74</v>
      </c>
      <c r="Q103" t="s">
        <v>74</v>
      </c>
      <c r="R103" t="s">
        <v>74</v>
      </c>
      <c r="S103" t="s">
        <v>74</v>
      </c>
      <c r="T103" t="s">
        <v>2236</v>
      </c>
      <c r="U103" t="s">
        <v>2237</v>
      </c>
      <c r="V103" t="s">
        <v>2238</v>
      </c>
      <c r="W103" t="s">
        <v>2239</v>
      </c>
      <c r="X103" t="s">
        <v>2240</v>
      </c>
      <c r="Y103" t="s">
        <v>2241</v>
      </c>
      <c r="Z103" t="s">
        <v>2242</v>
      </c>
      <c r="AA103" t="s">
        <v>74</v>
      </c>
      <c r="AB103" t="s">
        <v>74</v>
      </c>
      <c r="AC103" t="s">
        <v>74</v>
      </c>
      <c r="AD103" t="s">
        <v>74</v>
      </c>
      <c r="AE103" t="s">
        <v>74</v>
      </c>
      <c r="AF103" t="s">
        <v>74</v>
      </c>
      <c r="AG103">
        <v>80</v>
      </c>
      <c r="AH103">
        <v>39</v>
      </c>
      <c r="AI103">
        <v>39</v>
      </c>
      <c r="AJ103">
        <v>2</v>
      </c>
      <c r="AK103">
        <v>76</v>
      </c>
      <c r="AL103" t="s">
        <v>551</v>
      </c>
      <c r="AM103" t="s">
        <v>552</v>
      </c>
      <c r="AN103" t="s">
        <v>553</v>
      </c>
      <c r="AO103" t="s">
        <v>1398</v>
      </c>
      <c r="AP103" t="s">
        <v>74</v>
      </c>
      <c r="AQ103" t="s">
        <v>74</v>
      </c>
      <c r="AR103" t="s">
        <v>1399</v>
      </c>
      <c r="AS103" t="s">
        <v>1400</v>
      </c>
      <c r="AT103" t="s">
        <v>2243</v>
      </c>
      <c r="AU103">
        <v>2014</v>
      </c>
      <c r="AV103">
        <v>5</v>
      </c>
      <c r="AW103" t="s">
        <v>74</v>
      </c>
      <c r="AX103" t="s">
        <v>74</v>
      </c>
      <c r="AY103" t="s">
        <v>74</v>
      </c>
      <c r="AZ103" t="s">
        <v>74</v>
      </c>
      <c r="BA103" t="s">
        <v>74</v>
      </c>
      <c r="BB103" t="s">
        <v>74</v>
      </c>
      <c r="BC103" t="s">
        <v>74</v>
      </c>
      <c r="BD103">
        <v>533</v>
      </c>
      <c r="BE103" t="s">
        <v>2244</v>
      </c>
      <c r="BF103" t="str">
        <f>HYPERLINK("http://dx.doi.org/10.3389/fpsyg.2014.00533","http://dx.doi.org/10.3389/fpsyg.2014.00533")</f>
        <v>http://dx.doi.org/10.3389/fpsyg.2014.00533</v>
      </c>
      <c r="BG103" t="s">
        <v>74</v>
      </c>
      <c r="BH103" t="s">
        <v>74</v>
      </c>
      <c r="BI103">
        <v>10</v>
      </c>
      <c r="BJ103" t="s">
        <v>430</v>
      </c>
      <c r="BK103" t="s">
        <v>98</v>
      </c>
      <c r="BL103" t="s">
        <v>431</v>
      </c>
      <c r="BM103" t="s">
        <v>2245</v>
      </c>
      <c r="BN103">
        <v>24994986</v>
      </c>
      <c r="BO103" t="s">
        <v>884</v>
      </c>
      <c r="BP103" t="s">
        <v>74</v>
      </c>
      <c r="BQ103" t="s">
        <v>74</v>
      </c>
      <c r="BR103" t="s">
        <v>102</v>
      </c>
      <c r="BS103" t="s">
        <v>2246</v>
      </c>
      <c r="BT103" t="str">
        <f>HYPERLINK("https%3A%2F%2Fwww.webofscience.com%2Fwos%2Fwoscc%2Ffull-record%2FWOS:000338677500001","View Full Record in Web of Science")</f>
        <v>View Full Record in Web of Science</v>
      </c>
    </row>
    <row r="104" spans="1:72" x14ac:dyDescent="0.25">
      <c r="A104" t="s">
        <v>72</v>
      </c>
      <c r="B104" t="s">
        <v>2247</v>
      </c>
      <c r="C104" t="s">
        <v>74</v>
      </c>
      <c r="D104" t="s">
        <v>74</v>
      </c>
      <c r="E104" t="s">
        <v>74</v>
      </c>
      <c r="F104" t="s">
        <v>2248</v>
      </c>
      <c r="G104" t="s">
        <v>74</v>
      </c>
      <c r="H104" t="s">
        <v>74</v>
      </c>
      <c r="I104" t="s">
        <v>2249</v>
      </c>
      <c r="J104" t="s">
        <v>2250</v>
      </c>
      <c r="K104" t="s">
        <v>74</v>
      </c>
      <c r="L104" t="s">
        <v>74</v>
      </c>
      <c r="M104" t="s">
        <v>78</v>
      </c>
      <c r="N104" t="s">
        <v>108</v>
      </c>
      <c r="O104" t="s">
        <v>74</v>
      </c>
      <c r="P104" t="s">
        <v>74</v>
      </c>
      <c r="Q104" t="s">
        <v>74</v>
      </c>
      <c r="R104" t="s">
        <v>74</v>
      </c>
      <c r="S104" t="s">
        <v>74</v>
      </c>
      <c r="T104" t="s">
        <v>2251</v>
      </c>
      <c r="U104" t="s">
        <v>2252</v>
      </c>
      <c r="V104" t="s">
        <v>2253</v>
      </c>
      <c r="W104" t="s">
        <v>2254</v>
      </c>
      <c r="X104" t="s">
        <v>2255</v>
      </c>
      <c r="Y104" t="s">
        <v>2256</v>
      </c>
      <c r="Z104" t="s">
        <v>2257</v>
      </c>
      <c r="AA104" t="s">
        <v>2258</v>
      </c>
      <c r="AB104" t="s">
        <v>2259</v>
      </c>
      <c r="AC104" t="s">
        <v>74</v>
      </c>
      <c r="AD104" t="s">
        <v>74</v>
      </c>
      <c r="AE104" t="s">
        <v>74</v>
      </c>
      <c r="AF104" t="s">
        <v>74</v>
      </c>
      <c r="AG104">
        <v>31</v>
      </c>
      <c r="AH104">
        <v>5</v>
      </c>
      <c r="AI104">
        <v>5</v>
      </c>
      <c r="AJ104">
        <v>0</v>
      </c>
      <c r="AK104">
        <v>20</v>
      </c>
      <c r="AL104" t="s">
        <v>875</v>
      </c>
      <c r="AM104" t="s">
        <v>876</v>
      </c>
      <c r="AN104" t="s">
        <v>877</v>
      </c>
      <c r="AO104" t="s">
        <v>2260</v>
      </c>
      <c r="AP104" t="s">
        <v>2261</v>
      </c>
      <c r="AQ104" t="s">
        <v>74</v>
      </c>
      <c r="AR104" t="s">
        <v>2262</v>
      </c>
      <c r="AS104" t="s">
        <v>2263</v>
      </c>
      <c r="AT104" t="s">
        <v>178</v>
      </c>
      <c r="AU104">
        <v>2014</v>
      </c>
      <c r="AV104">
        <v>40</v>
      </c>
      <c r="AW104" t="s">
        <v>74</v>
      </c>
      <c r="AX104" t="s">
        <v>74</v>
      </c>
      <c r="AY104" t="s">
        <v>74</v>
      </c>
      <c r="AZ104" t="s">
        <v>74</v>
      </c>
      <c r="BA104" t="s">
        <v>74</v>
      </c>
      <c r="BB104">
        <v>52</v>
      </c>
      <c r="BC104">
        <v>58</v>
      </c>
      <c r="BD104" t="s">
        <v>74</v>
      </c>
      <c r="BE104" t="s">
        <v>2264</v>
      </c>
      <c r="BF104" t="str">
        <f>HYPERLINK("http://dx.doi.org/10.1016/j.econmod.2014.03.018","http://dx.doi.org/10.1016/j.econmod.2014.03.018")</f>
        <v>http://dx.doi.org/10.1016/j.econmod.2014.03.018</v>
      </c>
      <c r="BG104" t="s">
        <v>74</v>
      </c>
      <c r="BH104" t="s">
        <v>74</v>
      </c>
      <c r="BI104">
        <v>7</v>
      </c>
      <c r="BJ104" t="s">
        <v>789</v>
      </c>
      <c r="BK104" t="s">
        <v>98</v>
      </c>
      <c r="BL104" t="s">
        <v>790</v>
      </c>
      <c r="BM104" t="s">
        <v>2265</v>
      </c>
      <c r="BN104" t="s">
        <v>74</v>
      </c>
      <c r="BO104" t="s">
        <v>74</v>
      </c>
      <c r="BP104" t="s">
        <v>74</v>
      </c>
      <c r="BQ104" t="s">
        <v>74</v>
      </c>
      <c r="BR104" t="s">
        <v>102</v>
      </c>
      <c r="BS104" t="s">
        <v>2266</v>
      </c>
      <c r="BT104" t="str">
        <f>HYPERLINK("https%3A%2F%2Fwww.webofscience.com%2Fwos%2Fwoscc%2Ffull-record%2FWOS:000337852400006","View Full Record in Web of Science")</f>
        <v>View Full Record in Web of Science</v>
      </c>
    </row>
    <row r="105" spans="1:72" x14ac:dyDescent="0.25">
      <c r="A105" t="s">
        <v>72</v>
      </c>
      <c r="B105" t="s">
        <v>2267</v>
      </c>
      <c r="C105" t="s">
        <v>74</v>
      </c>
      <c r="D105" t="s">
        <v>74</v>
      </c>
      <c r="E105" t="s">
        <v>74</v>
      </c>
      <c r="F105" t="s">
        <v>2268</v>
      </c>
      <c r="G105" t="s">
        <v>74</v>
      </c>
      <c r="H105" t="s">
        <v>74</v>
      </c>
      <c r="I105" t="s">
        <v>2269</v>
      </c>
      <c r="J105" t="s">
        <v>1161</v>
      </c>
      <c r="K105" t="s">
        <v>74</v>
      </c>
      <c r="L105" t="s">
        <v>74</v>
      </c>
      <c r="M105" t="s">
        <v>1162</v>
      </c>
      <c r="N105" t="s">
        <v>108</v>
      </c>
      <c r="O105" t="s">
        <v>74</v>
      </c>
      <c r="P105" t="s">
        <v>74</v>
      </c>
      <c r="Q105" t="s">
        <v>74</v>
      </c>
      <c r="R105" t="s">
        <v>74</v>
      </c>
      <c r="S105" t="s">
        <v>74</v>
      </c>
      <c r="T105" t="s">
        <v>2270</v>
      </c>
      <c r="U105" t="s">
        <v>74</v>
      </c>
      <c r="V105" t="s">
        <v>2271</v>
      </c>
      <c r="W105" t="s">
        <v>74</v>
      </c>
      <c r="X105" t="s">
        <v>74</v>
      </c>
      <c r="Y105" t="s">
        <v>2272</v>
      </c>
      <c r="Z105" t="s">
        <v>2273</v>
      </c>
      <c r="AA105" t="s">
        <v>2274</v>
      </c>
      <c r="AB105" t="s">
        <v>2275</v>
      </c>
      <c r="AC105" t="s">
        <v>74</v>
      </c>
      <c r="AD105" t="s">
        <v>74</v>
      </c>
      <c r="AE105" t="s">
        <v>74</v>
      </c>
      <c r="AF105" t="s">
        <v>74</v>
      </c>
      <c r="AG105">
        <v>5</v>
      </c>
      <c r="AH105">
        <v>0</v>
      </c>
      <c r="AI105">
        <v>0</v>
      </c>
      <c r="AJ105">
        <v>1</v>
      </c>
      <c r="AK105">
        <v>4</v>
      </c>
      <c r="AL105" t="s">
        <v>1169</v>
      </c>
      <c r="AM105" t="s">
        <v>1105</v>
      </c>
      <c r="AN105" t="s">
        <v>1170</v>
      </c>
      <c r="AO105" t="s">
        <v>1171</v>
      </c>
      <c r="AP105" t="s">
        <v>74</v>
      </c>
      <c r="AQ105" t="s">
        <v>74</v>
      </c>
      <c r="AR105" t="s">
        <v>1172</v>
      </c>
      <c r="AS105" t="s">
        <v>1173</v>
      </c>
      <c r="AT105" t="s">
        <v>74</v>
      </c>
      <c r="AU105">
        <v>2014</v>
      </c>
      <c r="AV105">
        <v>11</v>
      </c>
      <c r="AW105">
        <v>4</v>
      </c>
      <c r="AX105" t="s">
        <v>74</v>
      </c>
      <c r="AY105" t="s">
        <v>74</v>
      </c>
      <c r="AZ105" t="s">
        <v>74</v>
      </c>
      <c r="BA105" t="s">
        <v>74</v>
      </c>
      <c r="BB105">
        <v>5</v>
      </c>
      <c r="BC105" t="s">
        <v>618</v>
      </c>
      <c r="BD105" t="s">
        <v>74</v>
      </c>
      <c r="BE105" t="s">
        <v>74</v>
      </c>
      <c r="BF105" t="s">
        <v>74</v>
      </c>
      <c r="BG105" t="s">
        <v>74</v>
      </c>
      <c r="BH105" t="s">
        <v>74</v>
      </c>
      <c r="BI105">
        <v>16</v>
      </c>
      <c r="BJ105" t="s">
        <v>1174</v>
      </c>
      <c r="BK105" t="s">
        <v>98</v>
      </c>
      <c r="BL105" t="s">
        <v>1174</v>
      </c>
      <c r="BM105" t="s">
        <v>2276</v>
      </c>
      <c r="BN105" t="s">
        <v>74</v>
      </c>
      <c r="BO105" t="s">
        <v>74</v>
      </c>
      <c r="BP105" t="s">
        <v>74</v>
      </c>
      <c r="BQ105" t="s">
        <v>74</v>
      </c>
      <c r="BR105" t="s">
        <v>102</v>
      </c>
      <c r="BS105" t="s">
        <v>2277</v>
      </c>
      <c r="BT105" t="str">
        <f>HYPERLINK("https%3A%2F%2Fwww.webofscience.com%2Fwos%2Fwoscc%2Ffull-record%2FWOS:000349655200001","View Full Record in Web of Science")</f>
        <v>View Full Record in Web of Science</v>
      </c>
    </row>
    <row r="106" spans="1:72" x14ac:dyDescent="0.25">
      <c r="A106" t="s">
        <v>72</v>
      </c>
      <c r="B106" t="s">
        <v>2278</v>
      </c>
      <c r="C106" t="s">
        <v>74</v>
      </c>
      <c r="D106" t="s">
        <v>74</v>
      </c>
      <c r="E106" t="s">
        <v>74</v>
      </c>
      <c r="F106" t="s">
        <v>2279</v>
      </c>
      <c r="G106" t="s">
        <v>74</v>
      </c>
      <c r="H106" t="s">
        <v>74</v>
      </c>
      <c r="I106" t="s">
        <v>2280</v>
      </c>
      <c r="J106" t="s">
        <v>2281</v>
      </c>
      <c r="K106" t="s">
        <v>74</v>
      </c>
      <c r="L106" t="s">
        <v>74</v>
      </c>
      <c r="M106" t="s">
        <v>78</v>
      </c>
      <c r="N106" t="s">
        <v>108</v>
      </c>
      <c r="O106" t="s">
        <v>74</v>
      </c>
      <c r="P106" t="s">
        <v>74</v>
      </c>
      <c r="Q106" t="s">
        <v>74</v>
      </c>
      <c r="R106" t="s">
        <v>74</v>
      </c>
      <c r="S106" t="s">
        <v>74</v>
      </c>
      <c r="T106" t="s">
        <v>74</v>
      </c>
      <c r="U106" t="s">
        <v>74</v>
      </c>
      <c r="V106" t="s">
        <v>2282</v>
      </c>
      <c r="W106" t="s">
        <v>2283</v>
      </c>
      <c r="X106" t="s">
        <v>1122</v>
      </c>
      <c r="Y106" t="s">
        <v>2284</v>
      </c>
      <c r="Z106" t="s">
        <v>2285</v>
      </c>
      <c r="AA106" t="s">
        <v>74</v>
      </c>
      <c r="AB106" t="s">
        <v>2286</v>
      </c>
      <c r="AC106" t="s">
        <v>74</v>
      </c>
      <c r="AD106" t="s">
        <v>74</v>
      </c>
      <c r="AE106" t="s">
        <v>74</v>
      </c>
      <c r="AF106" t="s">
        <v>74</v>
      </c>
      <c r="AG106">
        <v>57</v>
      </c>
      <c r="AH106">
        <v>0</v>
      </c>
      <c r="AI106">
        <v>0</v>
      </c>
      <c r="AJ106">
        <v>0</v>
      </c>
      <c r="AK106">
        <v>2</v>
      </c>
      <c r="AL106" t="s">
        <v>2287</v>
      </c>
      <c r="AM106" t="s">
        <v>2288</v>
      </c>
      <c r="AN106" t="s">
        <v>2289</v>
      </c>
      <c r="AO106" t="s">
        <v>2290</v>
      </c>
      <c r="AP106" t="s">
        <v>74</v>
      </c>
      <c r="AQ106" t="s">
        <v>74</v>
      </c>
      <c r="AR106" t="s">
        <v>2291</v>
      </c>
      <c r="AS106" t="s">
        <v>2292</v>
      </c>
      <c r="AT106" t="s">
        <v>74</v>
      </c>
      <c r="AU106">
        <v>2014</v>
      </c>
      <c r="AV106">
        <v>156</v>
      </c>
      <c r="AW106" t="s">
        <v>74</v>
      </c>
      <c r="AX106" t="s">
        <v>74</v>
      </c>
      <c r="AY106" t="s">
        <v>74</v>
      </c>
      <c r="AZ106" t="s">
        <v>74</v>
      </c>
      <c r="BA106" t="s">
        <v>74</v>
      </c>
      <c r="BB106">
        <v>191</v>
      </c>
      <c r="BC106">
        <v>220</v>
      </c>
      <c r="BD106" t="s">
        <v>74</v>
      </c>
      <c r="BE106" t="s">
        <v>74</v>
      </c>
      <c r="BF106" t="s">
        <v>74</v>
      </c>
      <c r="BG106" t="s">
        <v>74</v>
      </c>
      <c r="BH106" t="s">
        <v>74</v>
      </c>
      <c r="BI106">
        <v>30</v>
      </c>
      <c r="BJ106" t="s">
        <v>1194</v>
      </c>
      <c r="BK106" t="s">
        <v>985</v>
      </c>
      <c r="BL106" t="s">
        <v>1194</v>
      </c>
      <c r="BM106" t="s">
        <v>2293</v>
      </c>
      <c r="BN106" t="s">
        <v>74</v>
      </c>
      <c r="BO106" t="s">
        <v>74</v>
      </c>
      <c r="BP106" t="s">
        <v>74</v>
      </c>
      <c r="BQ106" t="s">
        <v>74</v>
      </c>
      <c r="BR106" t="s">
        <v>102</v>
      </c>
      <c r="BS106" t="s">
        <v>2294</v>
      </c>
      <c r="BT106" t="str">
        <f>HYPERLINK("https%3A%2F%2Fwww.webofscience.com%2Fwos%2Fwoscc%2Ffull-record%2FWOS:000348826600009","View Full Record in Web of Science")</f>
        <v>View Full Record in Web of Science</v>
      </c>
    </row>
    <row r="107" spans="1:72" x14ac:dyDescent="0.25">
      <c r="A107" t="s">
        <v>72</v>
      </c>
      <c r="B107" t="s">
        <v>2295</v>
      </c>
      <c r="C107" t="s">
        <v>74</v>
      </c>
      <c r="D107" t="s">
        <v>74</v>
      </c>
      <c r="E107" t="s">
        <v>74</v>
      </c>
      <c r="F107" t="s">
        <v>2296</v>
      </c>
      <c r="G107" t="s">
        <v>74</v>
      </c>
      <c r="H107" t="s">
        <v>74</v>
      </c>
      <c r="I107" t="s">
        <v>2297</v>
      </c>
      <c r="J107" t="s">
        <v>1161</v>
      </c>
      <c r="K107" t="s">
        <v>74</v>
      </c>
      <c r="L107" t="s">
        <v>74</v>
      </c>
      <c r="M107" t="s">
        <v>1162</v>
      </c>
      <c r="N107" t="s">
        <v>108</v>
      </c>
      <c r="O107" t="s">
        <v>74</v>
      </c>
      <c r="P107" t="s">
        <v>74</v>
      </c>
      <c r="Q107" t="s">
        <v>74</v>
      </c>
      <c r="R107" t="s">
        <v>74</v>
      </c>
      <c r="S107" t="s">
        <v>74</v>
      </c>
      <c r="T107" t="s">
        <v>2298</v>
      </c>
      <c r="U107" t="s">
        <v>74</v>
      </c>
      <c r="V107" t="s">
        <v>2299</v>
      </c>
      <c r="W107" t="s">
        <v>2300</v>
      </c>
      <c r="X107" t="s">
        <v>2301</v>
      </c>
      <c r="Y107" t="s">
        <v>74</v>
      </c>
      <c r="Z107" t="s">
        <v>2302</v>
      </c>
      <c r="AA107" t="s">
        <v>74</v>
      </c>
      <c r="AB107" t="s">
        <v>74</v>
      </c>
      <c r="AC107" t="s">
        <v>74</v>
      </c>
      <c r="AD107" t="s">
        <v>74</v>
      </c>
      <c r="AE107" t="s">
        <v>74</v>
      </c>
      <c r="AF107" t="s">
        <v>74</v>
      </c>
      <c r="AG107">
        <v>54</v>
      </c>
      <c r="AH107">
        <v>2</v>
      </c>
      <c r="AI107">
        <v>2</v>
      </c>
      <c r="AJ107">
        <v>0</v>
      </c>
      <c r="AK107">
        <v>1</v>
      </c>
      <c r="AL107" t="s">
        <v>1169</v>
      </c>
      <c r="AM107" t="s">
        <v>1105</v>
      </c>
      <c r="AN107" t="s">
        <v>1170</v>
      </c>
      <c r="AO107" t="s">
        <v>1171</v>
      </c>
      <c r="AP107" t="s">
        <v>74</v>
      </c>
      <c r="AQ107" t="s">
        <v>74</v>
      </c>
      <c r="AR107" t="s">
        <v>1172</v>
      </c>
      <c r="AS107" t="s">
        <v>1173</v>
      </c>
      <c r="AT107" t="s">
        <v>74</v>
      </c>
      <c r="AU107">
        <v>2014</v>
      </c>
      <c r="AV107">
        <v>11</v>
      </c>
      <c r="AW107">
        <v>2</v>
      </c>
      <c r="AX107" t="s">
        <v>74</v>
      </c>
      <c r="AY107" t="s">
        <v>74</v>
      </c>
      <c r="AZ107" t="s">
        <v>74</v>
      </c>
      <c r="BA107" t="s">
        <v>74</v>
      </c>
      <c r="BB107">
        <v>49</v>
      </c>
      <c r="BC107" t="s">
        <v>618</v>
      </c>
      <c r="BD107" t="s">
        <v>74</v>
      </c>
      <c r="BE107" t="s">
        <v>74</v>
      </c>
      <c r="BF107" t="s">
        <v>74</v>
      </c>
      <c r="BG107" t="s">
        <v>74</v>
      </c>
      <c r="BH107" t="s">
        <v>74</v>
      </c>
      <c r="BI107">
        <v>20</v>
      </c>
      <c r="BJ107" t="s">
        <v>1174</v>
      </c>
      <c r="BK107" t="s">
        <v>98</v>
      </c>
      <c r="BL107" t="s">
        <v>1174</v>
      </c>
      <c r="BM107" t="s">
        <v>2303</v>
      </c>
      <c r="BN107" t="s">
        <v>74</v>
      </c>
      <c r="BO107" t="s">
        <v>74</v>
      </c>
      <c r="BP107" t="s">
        <v>74</v>
      </c>
      <c r="BQ107" t="s">
        <v>74</v>
      </c>
      <c r="BR107" t="s">
        <v>102</v>
      </c>
      <c r="BS107" t="s">
        <v>2304</v>
      </c>
      <c r="BT107" t="str">
        <f>HYPERLINK("https%3A%2F%2Fwww.webofscience.com%2Fwos%2Fwoscc%2Ffull-record%2FWOS:000339464600003","View Full Record in Web of Science")</f>
        <v>View Full Record in Web of Science</v>
      </c>
    </row>
    <row r="108" spans="1:72" x14ac:dyDescent="0.25">
      <c r="A108" t="s">
        <v>72</v>
      </c>
      <c r="B108" t="s">
        <v>2305</v>
      </c>
      <c r="C108" t="s">
        <v>74</v>
      </c>
      <c r="D108" t="s">
        <v>74</v>
      </c>
      <c r="E108" t="s">
        <v>74</v>
      </c>
      <c r="F108" t="s">
        <v>2306</v>
      </c>
      <c r="G108" t="s">
        <v>74</v>
      </c>
      <c r="H108" t="s">
        <v>74</v>
      </c>
      <c r="I108" t="s">
        <v>2307</v>
      </c>
      <c r="J108" t="s">
        <v>1422</v>
      </c>
      <c r="K108" t="s">
        <v>74</v>
      </c>
      <c r="L108" t="s">
        <v>74</v>
      </c>
      <c r="M108" t="s">
        <v>78</v>
      </c>
      <c r="N108" t="s">
        <v>108</v>
      </c>
      <c r="O108" t="s">
        <v>74</v>
      </c>
      <c r="P108" t="s">
        <v>74</v>
      </c>
      <c r="Q108" t="s">
        <v>74</v>
      </c>
      <c r="R108" t="s">
        <v>74</v>
      </c>
      <c r="S108" t="s">
        <v>74</v>
      </c>
      <c r="T108" t="s">
        <v>2308</v>
      </c>
      <c r="U108" t="s">
        <v>2309</v>
      </c>
      <c r="V108" t="s">
        <v>2310</v>
      </c>
      <c r="W108" t="s">
        <v>2311</v>
      </c>
      <c r="X108" t="s">
        <v>1693</v>
      </c>
      <c r="Y108" t="s">
        <v>2312</v>
      </c>
      <c r="Z108" t="s">
        <v>2313</v>
      </c>
      <c r="AA108" t="s">
        <v>2314</v>
      </c>
      <c r="AB108" t="s">
        <v>74</v>
      </c>
      <c r="AC108" t="s">
        <v>74</v>
      </c>
      <c r="AD108" t="s">
        <v>74</v>
      </c>
      <c r="AE108" t="s">
        <v>74</v>
      </c>
      <c r="AF108" t="s">
        <v>74</v>
      </c>
      <c r="AG108">
        <v>57</v>
      </c>
      <c r="AH108">
        <v>1</v>
      </c>
      <c r="AI108">
        <v>1</v>
      </c>
      <c r="AJ108">
        <v>0</v>
      </c>
      <c r="AK108">
        <v>17</v>
      </c>
      <c r="AL108" t="s">
        <v>1434</v>
      </c>
      <c r="AM108" t="s">
        <v>1435</v>
      </c>
      <c r="AN108" t="s">
        <v>1436</v>
      </c>
      <c r="AO108" t="s">
        <v>1437</v>
      </c>
      <c r="AP108" t="s">
        <v>74</v>
      </c>
      <c r="AQ108" t="s">
        <v>74</v>
      </c>
      <c r="AR108" t="s">
        <v>1438</v>
      </c>
      <c r="AS108" t="s">
        <v>1439</v>
      </c>
      <c r="AT108" t="s">
        <v>2315</v>
      </c>
      <c r="AU108">
        <v>2013</v>
      </c>
      <c r="AV108">
        <v>12</v>
      </c>
      <c r="AW108">
        <v>35</v>
      </c>
      <c r="AX108" t="s">
        <v>74</v>
      </c>
      <c r="AY108" t="s">
        <v>74</v>
      </c>
      <c r="AZ108" t="s">
        <v>74</v>
      </c>
      <c r="BA108" t="s">
        <v>74</v>
      </c>
      <c r="BB108">
        <v>132</v>
      </c>
      <c r="BC108">
        <v>157</v>
      </c>
      <c r="BD108" t="s">
        <v>74</v>
      </c>
      <c r="BE108" t="s">
        <v>74</v>
      </c>
      <c r="BF108" t="s">
        <v>74</v>
      </c>
      <c r="BG108" t="s">
        <v>74</v>
      </c>
      <c r="BH108" t="s">
        <v>74</v>
      </c>
      <c r="BI108">
        <v>26</v>
      </c>
      <c r="BJ108" t="s">
        <v>1005</v>
      </c>
      <c r="BK108" t="s">
        <v>862</v>
      </c>
      <c r="BL108" t="s">
        <v>1005</v>
      </c>
      <c r="BM108" t="s">
        <v>2316</v>
      </c>
      <c r="BN108" t="s">
        <v>74</v>
      </c>
      <c r="BO108" t="s">
        <v>74</v>
      </c>
      <c r="BP108" t="s">
        <v>74</v>
      </c>
      <c r="BQ108" t="s">
        <v>74</v>
      </c>
      <c r="BR108" t="s">
        <v>102</v>
      </c>
      <c r="BS108" t="s">
        <v>2317</v>
      </c>
      <c r="BT108" t="str">
        <f>HYPERLINK("https%3A%2F%2Fwww.webofscience.com%2Fwos%2Fwoscc%2Ffull-record%2FWOS:000320848500006","View Full Record in Web of Science")</f>
        <v>View Full Record in Web of Science</v>
      </c>
    </row>
    <row r="109" spans="1:72" x14ac:dyDescent="0.25">
      <c r="A109" t="s">
        <v>72</v>
      </c>
      <c r="B109" t="s">
        <v>2318</v>
      </c>
      <c r="C109" t="s">
        <v>74</v>
      </c>
      <c r="D109" t="s">
        <v>74</v>
      </c>
      <c r="E109" t="s">
        <v>74</v>
      </c>
      <c r="F109" t="s">
        <v>2319</v>
      </c>
      <c r="G109" t="s">
        <v>74</v>
      </c>
      <c r="H109" t="s">
        <v>74</v>
      </c>
      <c r="I109" t="s">
        <v>2320</v>
      </c>
      <c r="J109" t="s">
        <v>1161</v>
      </c>
      <c r="K109" t="s">
        <v>74</v>
      </c>
      <c r="L109" t="s">
        <v>74</v>
      </c>
      <c r="M109" t="s">
        <v>1162</v>
      </c>
      <c r="N109" t="s">
        <v>108</v>
      </c>
      <c r="O109" t="s">
        <v>74</v>
      </c>
      <c r="P109" t="s">
        <v>74</v>
      </c>
      <c r="Q109" t="s">
        <v>74</v>
      </c>
      <c r="R109" t="s">
        <v>74</v>
      </c>
      <c r="S109" t="s">
        <v>74</v>
      </c>
      <c r="T109" t="s">
        <v>74</v>
      </c>
      <c r="U109" t="s">
        <v>74</v>
      </c>
      <c r="V109" t="s">
        <v>2321</v>
      </c>
      <c r="W109" t="s">
        <v>2322</v>
      </c>
      <c r="X109" t="s">
        <v>74</v>
      </c>
      <c r="Y109" t="s">
        <v>2323</v>
      </c>
      <c r="Z109" t="s">
        <v>2324</v>
      </c>
      <c r="AA109" t="s">
        <v>74</v>
      </c>
      <c r="AB109" t="s">
        <v>74</v>
      </c>
      <c r="AC109" t="s">
        <v>74</v>
      </c>
      <c r="AD109" t="s">
        <v>74</v>
      </c>
      <c r="AE109" t="s">
        <v>74</v>
      </c>
      <c r="AF109" t="s">
        <v>74</v>
      </c>
      <c r="AG109">
        <v>9</v>
      </c>
      <c r="AH109">
        <v>0</v>
      </c>
      <c r="AI109">
        <v>0</v>
      </c>
      <c r="AJ109">
        <v>0</v>
      </c>
      <c r="AK109">
        <v>5</v>
      </c>
      <c r="AL109" t="s">
        <v>1169</v>
      </c>
      <c r="AM109" t="s">
        <v>1105</v>
      </c>
      <c r="AN109" t="s">
        <v>1170</v>
      </c>
      <c r="AO109" t="s">
        <v>1171</v>
      </c>
      <c r="AP109" t="s">
        <v>74</v>
      </c>
      <c r="AQ109" t="s">
        <v>74</v>
      </c>
      <c r="AR109" t="s">
        <v>1172</v>
      </c>
      <c r="AS109" t="s">
        <v>1173</v>
      </c>
      <c r="AT109" t="s">
        <v>74</v>
      </c>
      <c r="AU109">
        <v>2013</v>
      </c>
      <c r="AV109">
        <v>10</v>
      </c>
      <c r="AW109">
        <v>2</v>
      </c>
      <c r="AX109" t="s">
        <v>74</v>
      </c>
      <c r="AY109" t="s">
        <v>74</v>
      </c>
      <c r="AZ109" t="s">
        <v>74</v>
      </c>
      <c r="BA109" t="s">
        <v>74</v>
      </c>
      <c r="BB109">
        <v>5</v>
      </c>
      <c r="BC109" t="s">
        <v>618</v>
      </c>
      <c r="BD109" t="s">
        <v>74</v>
      </c>
      <c r="BE109" t="s">
        <v>74</v>
      </c>
      <c r="BF109" t="s">
        <v>74</v>
      </c>
      <c r="BG109" t="s">
        <v>74</v>
      </c>
      <c r="BH109" t="s">
        <v>74</v>
      </c>
      <c r="BI109">
        <v>22</v>
      </c>
      <c r="BJ109" t="s">
        <v>1174</v>
      </c>
      <c r="BK109" t="s">
        <v>98</v>
      </c>
      <c r="BL109" t="s">
        <v>1174</v>
      </c>
      <c r="BM109" t="s">
        <v>2325</v>
      </c>
      <c r="BN109" t="s">
        <v>74</v>
      </c>
      <c r="BO109" t="s">
        <v>74</v>
      </c>
      <c r="BP109" t="s">
        <v>74</v>
      </c>
      <c r="BQ109" t="s">
        <v>74</v>
      </c>
      <c r="BR109" t="s">
        <v>102</v>
      </c>
      <c r="BS109" t="s">
        <v>2326</v>
      </c>
      <c r="BT109" t="str">
        <f>HYPERLINK("https%3A%2F%2Fwww.webofscience.com%2Fwos%2Fwoscc%2Ffull-record%2FWOS:000321799400001","View Full Record in Web of Science")</f>
        <v>View Full Record in Web of Science</v>
      </c>
    </row>
    <row r="110" spans="1:72" x14ac:dyDescent="0.25">
      <c r="A110" t="s">
        <v>72</v>
      </c>
      <c r="B110" t="s">
        <v>2327</v>
      </c>
      <c r="C110" t="s">
        <v>74</v>
      </c>
      <c r="D110" t="s">
        <v>74</v>
      </c>
      <c r="E110" t="s">
        <v>74</v>
      </c>
      <c r="F110" t="s">
        <v>2328</v>
      </c>
      <c r="G110" t="s">
        <v>74</v>
      </c>
      <c r="H110" t="s">
        <v>74</v>
      </c>
      <c r="I110" t="s">
        <v>2329</v>
      </c>
      <c r="J110" t="s">
        <v>2330</v>
      </c>
      <c r="K110" t="s">
        <v>74</v>
      </c>
      <c r="L110" t="s">
        <v>74</v>
      </c>
      <c r="M110" t="s">
        <v>78</v>
      </c>
      <c r="N110" t="s">
        <v>108</v>
      </c>
      <c r="O110" t="s">
        <v>74</v>
      </c>
      <c r="P110" t="s">
        <v>74</v>
      </c>
      <c r="Q110" t="s">
        <v>74</v>
      </c>
      <c r="R110" t="s">
        <v>74</v>
      </c>
      <c r="S110" t="s">
        <v>74</v>
      </c>
      <c r="T110" t="s">
        <v>2331</v>
      </c>
      <c r="U110" t="s">
        <v>74</v>
      </c>
      <c r="V110" t="s">
        <v>2332</v>
      </c>
      <c r="W110" t="s">
        <v>2333</v>
      </c>
      <c r="X110" t="s">
        <v>2334</v>
      </c>
      <c r="Y110" t="s">
        <v>2335</v>
      </c>
      <c r="Z110" t="s">
        <v>2336</v>
      </c>
      <c r="AA110" t="s">
        <v>74</v>
      </c>
      <c r="AB110" t="s">
        <v>74</v>
      </c>
      <c r="AC110" t="s">
        <v>74</v>
      </c>
      <c r="AD110" t="s">
        <v>74</v>
      </c>
      <c r="AE110" t="s">
        <v>74</v>
      </c>
      <c r="AF110" t="s">
        <v>74</v>
      </c>
      <c r="AG110">
        <v>53</v>
      </c>
      <c r="AH110">
        <v>2</v>
      </c>
      <c r="AI110">
        <v>2</v>
      </c>
      <c r="AJ110">
        <v>1</v>
      </c>
      <c r="AK110">
        <v>6</v>
      </c>
      <c r="AL110" t="s">
        <v>2337</v>
      </c>
      <c r="AM110" t="s">
        <v>2338</v>
      </c>
      <c r="AN110" t="s">
        <v>2339</v>
      </c>
      <c r="AO110" t="s">
        <v>2340</v>
      </c>
      <c r="AP110" t="s">
        <v>2341</v>
      </c>
      <c r="AQ110" t="s">
        <v>74</v>
      </c>
      <c r="AR110" t="s">
        <v>2342</v>
      </c>
      <c r="AS110" t="s">
        <v>2343</v>
      </c>
      <c r="AT110" t="s">
        <v>74</v>
      </c>
      <c r="AU110">
        <v>2013</v>
      </c>
      <c r="AV110">
        <v>45</v>
      </c>
      <c r="AW110">
        <v>6</v>
      </c>
      <c r="AX110" t="s">
        <v>74</v>
      </c>
      <c r="AY110" t="s">
        <v>74</v>
      </c>
      <c r="AZ110" t="s">
        <v>74</v>
      </c>
      <c r="BA110" t="s">
        <v>74</v>
      </c>
      <c r="BB110">
        <v>519</v>
      </c>
      <c r="BC110">
        <v>541</v>
      </c>
      <c r="BD110" t="s">
        <v>74</v>
      </c>
      <c r="BE110" t="s">
        <v>74</v>
      </c>
      <c r="BF110" t="s">
        <v>74</v>
      </c>
      <c r="BG110" t="s">
        <v>74</v>
      </c>
      <c r="BH110" t="s">
        <v>74</v>
      </c>
      <c r="BI110">
        <v>23</v>
      </c>
      <c r="BJ110" t="s">
        <v>735</v>
      </c>
      <c r="BK110" t="s">
        <v>98</v>
      </c>
      <c r="BL110" t="s">
        <v>735</v>
      </c>
      <c r="BM110" t="s">
        <v>2344</v>
      </c>
      <c r="BN110" t="s">
        <v>74</v>
      </c>
      <c r="BO110" t="s">
        <v>74</v>
      </c>
      <c r="BP110" t="s">
        <v>74</v>
      </c>
      <c r="BQ110" t="s">
        <v>74</v>
      </c>
      <c r="BR110" t="s">
        <v>102</v>
      </c>
      <c r="BS110" t="s">
        <v>2345</v>
      </c>
      <c r="BT110" t="str">
        <f>HYPERLINK("https%3A%2F%2Fwww.webofscience.com%2Fwos%2Fwoscc%2Ffull-record%2FWOS:000330195000001","View Full Record in Web of Science")</f>
        <v>View Full Record in Web of Science</v>
      </c>
    </row>
    <row r="111" spans="1:72" x14ac:dyDescent="0.25">
      <c r="A111" t="s">
        <v>72</v>
      </c>
      <c r="B111" t="s">
        <v>2346</v>
      </c>
      <c r="C111" t="s">
        <v>74</v>
      </c>
      <c r="D111" t="s">
        <v>74</v>
      </c>
      <c r="E111" t="s">
        <v>74</v>
      </c>
      <c r="F111" t="s">
        <v>2347</v>
      </c>
      <c r="G111" t="s">
        <v>74</v>
      </c>
      <c r="H111" t="s">
        <v>74</v>
      </c>
      <c r="I111" t="s">
        <v>2348</v>
      </c>
      <c r="J111" t="s">
        <v>2349</v>
      </c>
      <c r="K111" t="s">
        <v>74</v>
      </c>
      <c r="L111" t="s">
        <v>74</v>
      </c>
      <c r="M111" t="s">
        <v>78</v>
      </c>
      <c r="N111" t="s">
        <v>108</v>
      </c>
      <c r="O111" t="s">
        <v>74</v>
      </c>
      <c r="P111" t="s">
        <v>74</v>
      </c>
      <c r="Q111" t="s">
        <v>74</v>
      </c>
      <c r="R111" t="s">
        <v>74</v>
      </c>
      <c r="S111" t="s">
        <v>74</v>
      </c>
      <c r="T111" t="s">
        <v>2350</v>
      </c>
      <c r="U111" t="s">
        <v>74</v>
      </c>
      <c r="V111" t="s">
        <v>2351</v>
      </c>
      <c r="W111" t="s">
        <v>2352</v>
      </c>
      <c r="X111" t="s">
        <v>1986</v>
      </c>
      <c r="Y111" t="s">
        <v>2353</v>
      </c>
      <c r="Z111" t="s">
        <v>74</v>
      </c>
      <c r="AA111" t="s">
        <v>74</v>
      </c>
      <c r="AB111" t="s">
        <v>74</v>
      </c>
      <c r="AC111" t="s">
        <v>74</v>
      </c>
      <c r="AD111" t="s">
        <v>74</v>
      </c>
      <c r="AE111" t="s">
        <v>74</v>
      </c>
      <c r="AF111" t="s">
        <v>74</v>
      </c>
      <c r="AG111">
        <v>45</v>
      </c>
      <c r="AH111">
        <v>1</v>
      </c>
      <c r="AI111">
        <v>1</v>
      </c>
      <c r="AJ111">
        <v>0</v>
      </c>
      <c r="AK111">
        <v>2</v>
      </c>
      <c r="AL111" t="s">
        <v>2354</v>
      </c>
      <c r="AM111" t="s">
        <v>2355</v>
      </c>
      <c r="AN111" t="s">
        <v>2356</v>
      </c>
      <c r="AO111" t="s">
        <v>2357</v>
      </c>
      <c r="AP111" t="s">
        <v>74</v>
      </c>
      <c r="AQ111" t="s">
        <v>74</v>
      </c>
      <c r="AR111" t="s">
        <v>2349</v>
      </c>
      <c r="AS111" t="s">
        <v>2358</v>
      </c>
      <c r="AT111" t="s">
        <v>377</v>
      </c>
      <c r="AU111">
        <v>2013</v>
      </c>
      <c r="AV111" t="s">
        <v>74</v>
      </c>
      <c r="AW111">
        <v>19</v>
      </c>
      <c r="AX111" t="s">
        <v>74</v>
      </c>
      <c r="AY111" t="s">
        <v>74</v>
      </c>
      <c r="AZ111" t="s">
        <v>74</v>
      </c>
      <c r="BA111" t="s">
        <v>74</v>
      </c>
      <c r="BB111">
        <v>41</v>
      </c>
      <c r="BC111">
        <v>58</v>
      </c>
      <c r="BD111" t="s">
        <v>74</v>
      </c>
      <c r="BE111" t="s">
        <v>74</v>
      </c>
      <c r="BF111" t="s">
        <v>74</v>
      </c>
      <c r="BG111" t="s">
        <v>74</v>
      </c>
      <c r="BH111" t="s">
        <v>74</v>
      </c>
      <c r="BI111">
        <v>18</v>
      </c>
      <c r="BJ111" t="s">
        <v>2359</v>
      </c>
      <c r="BK111" t="s">
        <v>985</v>
      </c>
      <c r="BL111" t="s">
        <v>407</v>
      </c>
      <c r="BM111" t="s">
        <v>2360</v>
      </c>
      <c r="BN111" t="s">
        <v>74</v>
      </c>
      <c r="BO111" t="s">
        <v>74</v>
      </c>
      <c r="BP111" t="s">
        <v>74</v>
      </c>
      <c r="BQ111" t="s">
        <v>74</v>
      </c>
      <c r="BR111" t="s">
        <v>102</v>
      </c>
      <c r="BS111" t="s">
        <v>2361</v>
      </c>
      <c r="BT111" t="str">
        <f>HYPERLINK("https%3A%2F%2Fwww.webofscience.com%2Fwos%2Fwoscc%2Ffull-record%2FWOS:000209719100004","View Full Record in Web of Science")</f>
        <v>View Full Record in Web of Science</v>
      </c>
    </row>
    <row r="112" spans="1:72" x14ac:dyDescent="0.25">
      <c r="A112" t="s">
        <v>72</v>
      </c>
      <c r="B112" t="s">
        <v>2362</v>
      </c>
      <c r="C112" t="s">
        <v>74</v>
      </c>
      <c r="D112" t="s">
        <v>74</v>
      </c>
      <c r="E112" t="s">
        <v>74</v>
      </c>
      <c r="F112" t="s">
        <v>2363</v>
      </c>
      <c r="G112" t="s">
        <v>74</v>
      </c>
      <c r="H112" t="s">
        <v>74</v>
      </c>
      <c r="I112" t="s">
        <v>2364</v>
      </c>
      <c r="J112" t="s">
        <v>2365</v>
      </c>
      <c r="K112" t="s">
        <v>74</v>
      </c>
      <c r="L112" t="s">
        <v>74</v>
      </c>
      <c r="M112" t="s">
        <v>78</v>
      </c>
      <c r="N112" t="s">
        <v>108</v>
      </c>
      <c r="O112" t="s">
        <v>74</v>
      </c>
      <c r="P112" t="s">
        <v>74</v>
      </c>
      <c r="Q112" t="s">
        <v>74</v>
      </c>
      <c r="R112" t="s">
        <v>74</v>
      </c>
      <c r="S112" t="s">
        <v>74</v>
      </c>
      <c r="T112" t="s">
        <v>2366</v>
      </c>
      <c r="U112" t="s">
        <v>74</v>
      </c>
      <c r="V112" t="s">
        <v>2367</v>
      </c>
      <c r="W112" t="s">
        <v>2368</v>
      </c>
      <c r="X112" t="s">
        <v>2369</v>
      </c>
      <c r="Y112" t="s">
        <v>2370</v>
      </c>
      <c r="Z112" t="s">
        <v>2371</v>
      </c>
      <c r="AA112" t="s">
        <v>74</v>
      </c>
      <c r="AB112" t="s">
        <v>74</v>
      </c>
      <c r="AC112" t="s">
        <v>74</v>
      </c>
      <c r="AD112" t="s">
        <v>74</v>
      </c>
      <c r="AE112" t="s">
        <v>74</v>
      </c>
      <c r="AF112" t="s">
        <v>74</v>
      </c>
      <c r="AG112">
        <v>41</v>
      </c>
      <c r="AH112">
        <v>0</v>
      </c>
      <c r="AI112">
        <v>0</v>
      </c>
      <c r="AJ112">
        <v>0</v>
      </c>
      <c r="AK112">
        <v>1</v>
      </c>
      <c r="AL112" t="s">
        <v>119</v>
      </c>
      <c r="AM112" t="s">
        <v>120</v>
      </c>
      <c r="AN112" t="s">
        <v>121</v>
      </c>
      <c r="AO112" t="s">
        <v>2372</v>
      </c>
      <c r="AP112" t="s">
        <v>74</v>
      </c>
      <c r="AQ112" t="s">
        <v>74</v>
      </c>
      <c r="AR112" t="s">
        <v>2365</v>
      </c>
      <c r="AS112" t="s">
        <v>2373</v>
      </c>
      <c r="AT112" t="s">
        <v>178</v>
      </c>
      <c r="AU112">
        <v>2012</v>
      </c>
      <c r="AV112">
        <v>3</v>
      </c>
      <c r="AW112">
        <v>2</v>
      </c>
      <c r="AX112" t="s">
        <v>74</v>
      </c>
      <c r="AY112" t="s">
        <v>74</v>
      </c>
      <c r="AZ112" t="s">
        <v>74</v>
      </c>
      <c r="BA112" t="s">
        <v>74</v>
      </c>
      <c r="BB112">
        <v>228</v>
      </c>
      <c r="BC112">
        <v>250</v>
      </c>
      <c r="BD112" t="s">
        <v>74</v>
      </c>
      <c r="BE112" t="s">
        <v>2374</v>
      </c>
      <c r="BF112" t="str">
        <f>HYPERLINK("http://dx.doi.org/10.3390/rel3020228","http://dx.doi.org/10.3390/rel3020228")</f>
        <v>http://dx.doi.org/10.3390/rel3020228</v>
      </c>
      <c r="BG112" t="s">
        <v>74</v>
      </c>
      <c r="BH112" t="s">
        <v>74</v>
      </c>
      <c r="BI112">
        <v>23</v>
      </c>
      <c r="BJ112" t="s">
        <v>1005</v>
      </c>
      <c r="BK112" t="s">
        <v>862</v>
      </c>
      <c r="BL112" t="s">
        <v>1005</v>
      </c>
      <c r="BM112" t="s">
        <v>2375</v>
      </c>
      <c r="BN112" t="s">
        <v>74</v>
      </c>
      <c r="BO112" t="s">
        <v>1156</v>
      </c>
      <c r="BP112" t="s">
        <v>74</v>
      </c>
      <c r="BQ112" t="s">
        <v>74</v>
      </c>
      <c r="BR112" t="s">
        <v>102</v>
      </c>
      <c r="BS112" t="s">
        <v>2376</v>
      </c>
      <c r="BT112" t="str">
        <f>HYPERLINK("https%3A%2F%2Fwww.webofscience.com%2Fwos%2Fwoscc%2Ffull-record%2FWOS:000321253800006","View Full Record in Web of Science")</f>
        <v>View Full Record in Web of Science</v>
      </c>
    </row>
    <row r="113" spans="1:72" x14ac:dyDescent="0.25">
      <c r="A113" t="s">
        <v>72</v>
      </c>
      <c r="B113" t="s">
        <v>2377</v>
      </c>
      <c r="C113" t="s">
        <v>74</v>
      </c>
      <c r="D113" t="s">
        <v>74</v>
      </c>
      <c r="E113" t="s">
        <v>74</v>
      </c>
      <c r="F113" t="s">
        <v>2378</v>
      </c>
      <c r="G113" t="s">
        <v>74</v>
      </c>
      <c r="H113" t="s">
        <v>74</v>
      </c>
      <c r="I113" t="s">
        <v>2379</v>
      </c>
      <c r="J113" t="s">
        <v>2380</v>
      </c>
      <c r="K113" t="s">
        <v>74</v>
      </c>
      <c r="L113" t="s">
        <v>74</v>
      </c>
      <c r="M113" t="s">
        <v>78</v>
      </c>
      <c r="N113" t="s">
        <v>108</v>
      </c>
      <c r="O113" t="s">
        <v>74</v>
      </c>
      <c r="P113" t="s">
        <v>74</v>
      </c>
      <c r="Q113" t="s">
        <v>74</v>
      </c>
      <c r="R113" t="s">
        <v>74</v>
      </c>
      <c r="S113" t="s">
        <v>74</v>
      </c>
      <c r="T113" t="s">
        <v>2381</v>
      </c>
      <c r="U113" t="s">
        <v>74</v>
      </c>
      <c r="V113" t="s">
        <v>2382</v>
      </c>
      <c r="W113" t="s">
        <v>2383</v>
      </c>
      <c r="X113" t="s">
        <v>1651</v>
      </c>
      <c r="Y113" t="s">
        <v>2384</v>
      </c>
      <c r="Z113" t="s">
        <v>2385</v>
      </c>
      <c r="AA113" t="s">
        <v>74</v>
      </c>
      <c r="AB113" t="s">
        <v>74</v>
      </c>
      <c r="AC113" t="s">
        <v>74</v>
      </c>
      <c r="AD113" t="s">
        <v>74</v>
      </c>
      <c r="AE113" t="s">
        <v>74</v>
      </c>
      <c r="AF113" t="s">
        <v>74</v>
      </c>
      <c r="AG113">
        <v>21</v>
      </c>
      <c r="AH113">
        <v>4</v>
      </c>
      <c r="AI113">
        <v>4</v>
      </c>
      <c r="AJ113">
        <v>0</v>
      </c>
      <c r="AK113">
        <v>14</v>
      </c>
      <c r="AL113" t="s">
        <v>145</v>
      </c>
      <c r="AM113" t="s">
        <v>146</v>
      </c>
      <c r="AN113" t="s">
        <v>147</v>
      </c>
      <c r="AO113" t="s">
        <v>2386</v>
      </c>
      <c r="AP113" t="s">
        <v>2387</v>
      </c>
      <c r="AQ113" t="s">
        <v>74</v>
      </c>
      <c r="AR113" t="s">
        <v>2388</v>
      </c>
      <c r="AS113" t="s">
        <v>2389</v>
      </c>
      <c r="AT113" t="s">
        <v>506</v>
      </c>
      <c r="AU113">
        <v>2012</v>
      </c>
      <c r="AV113">
        <v>36</v>
      </c>
      <c r="AW113">
        <v>2</v>
      </c>
      <c r="AX113" t="s">
        <v>74</v>
      </c>
      <c r="AY113" t="s">
        <v>74</v>
      </c>
      <c r="AZ113" t="s">
        <v>74</v>
      </c>
      <c r="BA113" t="s">
        <v>74</v>
      </c>
      <c r="BB113">
        <v>211</v>
      </c>
      <c r="BC113">
        <v>220</v>
      </c>
      <c r="BD113" t="s">
        <v>74</v>
      </c>
      <c r="BE113" t="s">
        <v>2390</v>
      </c>
      <c r="BF113" t="str">
        <f>HYPERLINK("http://dx.doi.org/10.1111/j.1470-6431.2011.01085.x","http://dx.doi.org/10.1111/j.1470-6431.2011.01085.x")</f>
        <v>http://dx.doi.org/10.1111/j.1470-6431.2011.01085.x</v>
      </c>
      <c r="BG113" t="s">
        <v>74</v>
      </c>
      <c r="BH113" t="s">
        <v>74</v>
      </c>
      <c r="BI113">
        <v>10</v>
      </c>
      <c r="BJ113" t="s">
        <v>908</v>
      </c>
      <c r="BK113" t="s">
        <v>98</v>
      </c>
      <c r="BL113" t="s">
        <v>790</v>
      </c>
      <c r="BM113" t="s">
        <v>2391</v>
      </c>
      <c r="BN113" t="s">
        <v>74</v>
      </c>
      <c r="BO113" t="s">
        <v>74</v>
      </c>
      <c r="BP113" t="s">
        <v>74</v>
      </c>
      <c r="BQ113" t="s">
        <v>74</v>
      </c>
      <c r="BR113" t="s">
        <v>102</v>
      </c>
      <c r="BS113" t="s">
        <v>2392</v>
      </c>
      <c r="BT113" t="str">
        <f>HYPERLINK("https%3A%2F%2Fwww.webofscience.com%2Fwos%2Fwoscc%2Ffull-record%2FWOS:000300681700012","View Full Record in Web of Science")</f>
        <v>View Full Record in Web of Science</v>
      </c>
    </row>
    <row r="114" spans="1:72" x14ac:dyDescent="0.25">
      <c r="A114" t="s">
        <v>72</v>
      </c>
      <c r="B114" t="s">
        <v>2393</v>
      </c>
      <c r="C114" t="s">
        <v>74</v>
      </c>
      <c r="D114" t="s">
        <v>74</v>
      </c>
      <c r="E114" t="s">
        <v>74</v>
      </c>
      <c r="F114" t="s">
        <v>2394</v>
      </c>
      <c r="G114" t="s">
        <v>74</v>
      </c>
      <c r="H114" t="s">
        <v>74</v>
      </c>
      <c r="I114" t="s">
        <v>2395</v>
      </c>
      <c r="J114" t="s">
        <v>460</v>
      </c>
      <c r="K114" t="s">
        <v>74</v>
      </c>
      <c r="L114" t="s">
        <v>74</v>
      </c>
      <c r="M114" t="s">
        <v>78</v>
      </c>
      <c r="N114" t="s">
        <v>108</v>
      </c>
      <c r="O114" t="s">
        <v>74</v>
      </c>
      <c r="P114" t="s">
        <v>74</v>
      </c>
      <c r="Q114" t="s">
        <v>74</v>
      </c>
      <c r="R114" t="s">
        <v>74</v>
      </c>
      <c r="S114" t="s">
        <v>74</v>
      </c>
      <c r="T114" t="s">
        <v>74</v>
      </c>
      <c r="U114" t="s">
        <v>2396</v>
      </c>
      <c r="V114" t="s">
        <v>2397</v>
      </c>
      <c r="W114" t="s">
        <v>2398</v>
      </c>
      <c r="X114" t="s">
        <v>2399</v>
      </c>
      <c r="Y114" t="s">
        <v>2400</v>
      </c>
      <c r="Z114" t="s">
        <v>2401</v>
      </c>
      <c r="AA114" t="s">
        <v>2402</v>
      </c>
      <c r="AB114" t="s">
        <v>74</v>
      </c>
      <c r="AC114" t="s">
        <v>2403</v>
      </c>
      <c r="AD114" t="s">
        <v>2403</v>
      </c>
      <c r="AE114" t="s">
        <v>2404</v>
      </c>
      <c r="AF114" t="s">
        <v>74</v>
      </c>
      <c r="AG114">
        <v>73</v>
      </c>
      <c r="AH114">
        <v>50</v>
      </c>
      <c r="AI114">
        <v>50</v>
      </c>
      <c r="AJ114">
        <v>1</v>
      </c>
      <c r="AK114">
        <v>63</v>
      </c>
      <c r="AL114" t="s">
        <v>472</v>
      </c>
      <c r="AM114" t="s">
        <v>473</v>
      </c>
      <c r="AN114" t="s">
        <v>474</v>
      </c>
      <c r="AO114" t="s">
        <v>475</v>
      </c>
      <c r="AP114" t="s">
        <v>476</v>
      </c>
      <c r="AQ114" t="s">
        <v>74</v>
      </c>
      <c r="AR114" t="s">
        <v>477</v>
      </c>
      <c r="AS114" t="s">
        <v>478</v>
      </c>
      <c r="AT114" t="s">
        <v>74</v>
      </c>
      <c r="AU114">
        <v>2012</v>
      </c>
      <c r="AV114">
        <v>13</v>
      </c>
      <c r="AW114">
        <v>4</v>
      </c>
      <c r="AX114" t="s">
        <v>74</v>
      </c>
      <c r="AY114" t="s">
        <v>74</v>
      </c>
      <c r="AZ114" t="s">
        <v>74</v>
      </c>
      <c r="BA114" t="s">
        <v>74</v>
      </c>
      <c r="BB114">
        <v>500</v>
      </c>
      <c r="BC114">
        <v>516</v>
      </c>
      <c r="BD114" t="s">
        <v>74</v>
      </c>
      <c r="BE114" t="s">
        <v>2405</v>
      </c>
      <c r="BF114" t="str">
        <f>HYPERLINK("http://dx.doi.org/10.1039/c2rp20026k","http://dx.doi.org/10.1039/c2rp20026k")</f>
        <v>http://dx.doi.org/10.1039/c2rp20026k</v>
      </c>
      <c r="BG114" t="s">
        <v>74</v>
      </c>
      <c r="BH114" t="s">
        <v>74</v>
      </c>
      <c r="BI114">
        <v>17</v>
      </c>
      <c r="BJ114" t="s">
        <v>482</v>
      </c>
      <c r="BK114" t="s">
        <v>204</v>
      </c>
      <c r="BL114" t="s">
        <v>127</v>
      </c>
      <c r="BM114" t="s">
        <v>2406</v>
      </c>
      <c r="BN114" t="s">
        <v>74</v>
      </c>
      <c r="BO114" t="s">
        <v>74</v>
      </c>
      <c r="BP114" t="s">
        <v>74</v>
      </c>
      <c r="BQ114" t="s">
        <v>74</v>
      </c>
      <c r="BR114" t="s">
        <v>102</v>
      </c>
      <c r="BS114" t="s">
        <v>2407</v>
      </c>
      <c r="BT114" t="str">
        <f>HYPERLINK("https%3A%2F%2Fwww.webofscience.com%2Fwos%2Fwoscc%2Ffull-record%2FWOS:000314239700012","View Full Record in Web of Science")</f>
        <v>View Full Record in Web of Science</v>
      </c>
    </row>
    <row r="115" spans="1:72" x14ac:dyDescent="0.25">
      <c r="A115" t="s">
        <v>72</v>
      </c>
      <c r="B115" t="s">
        <v>2408</v>
      </c>
      <c r="C115" t="s">
        <v>74</v>
      </c>
      <c r="D115" t="s">
        <v>74</v>
      </c>
      <c r="E115" t="s">
        <v>74</v>
      </c>
      <c r="F115" t="s">
        <v>2409</v>
      </c>
      <c r="G115" t="s">
        <v>74</v>
      </c>
      <c r="H115" t="s">
        <v>74</v>
      </c>
      <c r="I115" t="s">
        <v>2410</v>
      </c>
      <c r="J115" t="s">
        <v>2411</v>
      </c>
      <c r="K115" t="s">
        <v>74</v>
      </c>
      <c r="L115" t="s">
        <v>74</v>
      </c>
      <c r="M115" t="s">
        <v>78</v>
      </c>
      <c r="N115" t="s">
        <v>108</v>
      </c>
      <c r="O115" t="s">
        <v>74</v>
      </c>
      <c r="P115" t="s">
        <v>74</v>
      </c>
      <c r="Q115" t="s">
        <v>74</v>
      </c>
      <c r="R115" t="s">
        <v>74</v>
      </c>
      <c r="S115" t="s">
        <v>74</v>
      </c>
      <c r="T115" t="s">
        <v>74</v>
      </c>
      <c r="U115" t="s">
        <v>74</v>
      </c>
      <c r="V115" t="s">
        <v>2412</v>
      </c>
      <c r="W115" t="s">
        <v>2413</v>
      </c>
      <c r="X115" t="s">
        <v>2414</v>
      </c>
      <c r="Y115" t="s">
        <v>2415</v>
      </c>
      <c r="Z115" t="s">
        <v>2416</v>
      </c>
      <c r="AA115" t="s">
        <v>2417</v>
      </c>
      <c r="AB115" t="s">
        <v>2418</v>
      </c>
      <c r="AC115" t="s">
        <v>74</v>
      </c>
      <c r="AD115" t="s">
        <v>74</v>
      </c>
      <c r="AE115" t="s">
        <v>74</v>
      </c>
      <c r="AF115" t="s">
        <v>74</v>
      </c>
      <c r="AG115">
        <v>42</v>
      </c>
      <c r="AH115">
        <v>5</v>
      </c>
      <c r="AI115">
        <v>5</v>
      </c>
      <c r="AJ115">
        <v>0</v>
      </c>
      <c r="AK115">
        <v>9</v>
      </c>
      <c r="AL115" t="s">
        <v>87</v>
      </c>
      <c r="AM115" t="s">
        <v>88</v>
      </c>
      <c r="AN115" t="s">
        <v>2224</v>
      </c>
      <c r="AO115" t="s">
        <v>2419</v>
      </c>
      <c r="AP115" t="s">
        <v>74</v>
      </c>
      <c r="AQ115" t="s">
        <v>74</v>
      </c>
      <c r="AR115" t="s">
        <v>2420</v>
      </c>
      <c r="AS115" t="s">
        <v>2421</v>
      </c>
      <c r="AT115" t="s">
        <v>74</v>
      </c>
      <c r="AU115">
        <v>2012</v>
      </c>
      <c r="AV115">
        <v>12</v>
      </c>
      <c r="AW115">
        <v>3</v>
      </c>
      <c r="AX115" t="s">
        <v>74</v>
      </c>
      <c r="AY115" t="s">
        <v>74</v>
      </c>
      <c r="AZ115" t="s">
        <v>74</v>
      </c>
      <c r="BA115" t="s">
        <v>74</v>
      </c>
      <c r="BB115">
        <v>451</v>
      </c>
      <c r="BC115">
        <v>472</v>
      </c>
      <c r="BD115" t="s">
        <v>74</v>
      </c>
      <c r="BE115" t="s">
        <v>2422</v>
      </c>
      <c r="BF115" t="str">
        <f>HYPERLINK("http://dx.doi.org/10.1080/14682745.2011.626771","http://dx.doi.org/10.1080/14682745.2011.626771")</f>
        <v>http://dx.doi.org/10.1080/14682745.2011.626771</v>
      </c>
      <c r="BG115" t="s">
        <v>74</v>
      </c>
      <c r="BH115" t="s">
        <v>74</v>
      </c>
      <c r="BI115">
        <v>22</v>
      </c>
      <c r="BJ115" t="s">
        <v>811</v>
      </c>
      <c r="BK115" t="s">
        <v>862</v>
      </c>
      <c r="BL115" t="s">
        <v>811</v>
      </c>
      <c r="BM115" t="s">
        <v>2423</v>
      </c>
      <c r="BN115" t="s">
        <v>74</v>
      </c>
      <c r="BO115" t="s">
        <v>74</v>
      </c>
      <c r="BP115" t="s">
        <v>74</v>
      </c>
      <c r="BQ115" t="s">
        <v>74</v>
      </c>
      <c r="BR115" t="s">
        <v>102</v>
      </c>
      <c r="BS115" t="s">
        <v>2424</v>
      </c>
      <c r="BT115" t="str">
        <f>HYPERLINK("https%3A%2F%2Fwww.webofscience.com%2Fwos%2Fwoscc%2Ffull-record%2FWOS:000307057700004","View Full Record in Web of Science")</f>
        <v>View Full Record in Web of Science</v>
      </c>
    </row>
    <row r="116" spans="1:72" x14ac:dyDescent="0.25">
      <c r="A116" t="s">
        <v>72</v>
      </c>
      <c r="B116" t="s">
        <v>2425</v>
      </c>
      <c r="C116" t="s">
        <v>74</v>
      </c>
      <c r="D116" t="s">
        <v>74</v>
      </c>
      <c r="E116" t="s">
        <v>74</v>
      </c>
      <c r="F116" t="s">
        <v>2426</v>
      </c>
      <c r="G116" t="s">
        <v>74</v>
      </c>
      <c r="H116" t="s">
        <v>74</v>
      </c>
      <c r="I116" t="s">
        <v>2427</v>
      </c>
      <c r="J116" t="s">
        <v>2428</v>
      </c>
      <c r="K116" t="s">
        <v>74</v>
      </c>
      <c r="L116" t="s">
        <v>74</v>
      </c>
      <c r="M116" t="s">
        <v>2429</v>
      </c>
      <c r="N116" t="s">
        <v>108</v>
      </c>
      <c r="O116" t="s">
        <v>74</v>
      </c>
      <c r="P116" t="s">
        <v>74</v>
      </c>
      <c r="Q116" t="s">
        <v>74</v>
      </c>
      <c r="R116" t="s">
        <v>74</v>
      </c>
      <c r="S116" t="s">
        <v>74</v>
      </c>
      <c r="T116" t="s">
        <v>2430</v>
      </c>
      <c r="U116" t="s">
        <v>2431</v>
      </c>
      <c r="V116" t="s">
        <v>2432</v>
      </c>
      <c r="W116" t="s">
        <v>2433</v>
      </c>
      <c r="X116" t="s">
        <v>74</v>
      </c>
      <c r="Y116" t="s">
        <v>2434</v>
      </c>
      <c r="Z116" t="s">
        <v>2435</v>
      </c>
      <c r="AA116" t="s">
        <v>74</v>
      </c>
      <c r="AB116" t="s">
        <v>74</v>
      </c>
      <c r="AC116" t="s">
        <v>74</v>
      </c>
      <c r="AD116" t="s">
        <v>74</v>
      </c>
      <c r="AE116" t="s">
        <v>74</v>
      </c>
      <c r="AF116" t="s">
        <v>74</v>
      </c>
      <c r="AG116">
        <v>29</v>
      </c>
      <c r="AH116">
        <v>0</v>
      </c>
      <c r="AI116">
        <v>0</v>
      </c>
      <c r="AJ116">
        <v>0</v>
      </c>
      <c r="AK116">
        <v>5</v>
      </c>
      <c r="AL116" t="s">
        <v>2436</v>
      </c>
      <c r="AM116" t="s">
        <v>2437</v>
      </c>
      <c r="AN116" t="s">
        <v>2438</v>
      </c>
      <c r="AO116" t="s">
        <v>2439</v>
      </c>
      <c r="AP116" t="s">
        <v>74</v>
      </c>
      <c r="AQ116" t="s">
        <v>74</v>
      </c>
      <c r="AR116" t="s">
        <v>2440</v>
      </c>
      <c r="AS116" t="s">
        <v>2441</v>
      </c>
      <c r="AT116" t="s">
        <v>292</v>
      </c>
      <c r="AU116">
        <v>2011</v>
      </c>
      <c r="AV116">
        <v>42</v>
      </c>
      <c r="AW116">
        <v>4</v>
      </c>
      <c r="AX116" t="s">
        <v>74</v>
      </c>
      <c r="AY116" t="s">
        <v>74</v>
      </c>
      <c r="AZ116" t="s">
        <v>74</v>
      </c>
      <c r="BA116" t="s">
        <v>74</v>
      </c>
      <c r="BB116">
        <v>37</v>
      </c>
      <c r="BC116" t="s">
        <v>618</v>
      </c>
      <c r="BD116" t="s">
        <v>74</v>
      </c>
      <c r="BE116" t="s">
        <v>2442</v>
      </c>
      <c r="BF116" t="str">
        <f>HYPERLINK("http://dx.doi.org/10.4074/S0338059911004025","http://dx.doi.org/10.4074/S0338059911004025")</f>
        <v>http://dx.doi.org/10.4074/S0338059911004025</v>
      </c>
      <c r="BG116" t="s">
        <v>74</v>
      </c>
      <c r="BH116" t="s">
        <v>74</v>
      </c>
      <c r="BI116">
        <v>19</v>
      </c>
      <c r="BJ116" t="s">
        <v>789</v>
      </c>
      <c r="BK116" t="s">
        <v>98</v>
      </c>
      <c r="BL116" t="s">
        <v>790</v>
      </c>
      <c r="BM116" t="s">
        <v>2443</v>
      </c>
      <c r="BN116" t="s">
        <v>74</v>
      </c>
      <c r="BO116" t="s">
        <v>74</v>
      </c>
      <c r="BP116" t="s">
        <v>74</v>
      </c>
      <c r="BQ116" t="s">
        <v>74</v>
      </c>
      <c r="BR116" t="s">
        <v>102</v>
      </c>
      <c r="BS116" t="s">
        <v>2444</v>
      </c>
      <c r="BT116" t="str">
        <f>HYPERLINK("https%3A%2F%2Fwww.webofscience.com%2Fwos%2Fwoscc%2Ffull-record%2FWOS:000300035200002","View Full Record in Web of Science")</f>
        <v>View Full Record in Web of Science</v>
      </c>
    </row>
    <row r="117" spans="1:72" x14ac:dyDescent="0.25">
      <c r="A117" t="s">
        <v>72</v>
      </c>
      <c r="B117" t="s">
        <v>2445</v>
      </c>
      <c r="C117" t="s">
        <v>74</v>
      </c>
      <c r="D117" t="s">
        <v>74</v>
      </c>
      <c r="E117" t="s">
        <v>74</v>
      </c>
      <c r="F117" t="s">
        <v>2446</v>
      </c>
      <c r="G117" t="s">
        <v>74</v>
      </c>
      <c r="H117" t="s">
        <v>74</v>
      </c>
      <c r="I117" t="s">
        <v>2447</v>
      </c>
      <c r="J117" t="s">
        <v>2448</v>
      </c>
      <c r="K117" t="s">
        <v>74</v>
      </c>
      <c r="L117" t="s">
        <v>74</v>
      </c>
      <c r="M117" t="s">
        <v>78</v>
      </c>
      <c r="N117" t="s">
        <v>108</v>
      </c>
      <c r="O117" t="s">
        <v>74</v>
      </c>
      <c r="P117" t="s">
        <v>74</v>
      </c>
      <c r="Q117" t="s">
        <v>74</v>
      </c>
      <c r="R117" t="s">
        <v>74</v>
      </c>
      <c r="S117" t="s">
        <v>74</v>
      </c>
      <c r="T117" t="s">
        <v>2449</v>
      </c>
      <c r="U117" t="s">
        <v>2450</v>
      </c>
      <c r="V117" t="s">
        <v>2451</v>
      </c>
      <c r="W117" t="s">
        <v>2452</v>
      </c>
      <c r="X117" t="s">
        <v>2453</v>
      </c>
      <c r="Y117" t="s">
        <v>2454</v>
      </c>
      <c r="Z117" t="s">
        <v>2455</v>
      </c>
      <c r="AA117" t="s">
        <v>2456</v>
      </c>
      <c r="AB117" t="s">
        <v>2457</v>
      </c>
      <c r="AC117" t="s">
        <v>74</v>
      </c>
      <c r="AD117" t="s">
        <v>74</v>
      </c>
      <c r="AE117" t="s">
        <v>74</v>
      </c>
      <c r="AF117" t="s">
        <v>74</v>
      </c>
      <c r="AG117">
        <v>82</v>
      </c>
      <c r="AH117">
        <v>11</v>
      </c>
      <c r="AI117">
        <v>11</v>
      </c>
      <c r="AJ117">
        <v>2</v>
      </c>
      <c r="AK117">
        <v>66</v>
      </c>
      <c r="AL117" t="s">
        <v>2458</v>
      </c>
      <c r="AM117" t="s">
        <v>2459</v>
      </c>
      <c r="AN117" t="s">
        <v>2460</v>
      </c>
      <c r="AO117" t="s">
        <v>2461</v>
      </c>
      <c r="AP117" t="s">
        <v>74</v>
      </c>
      <c r="AQ117" t="s">
        <v>74</v>
      </c>
      <c r="AR117" t="s">
        <v>2462</v>
      </c>
      <c r="AS117" t="s">
        <v>2463</v>
      </c>
      <c r="AT117" t="s">
        <v>178</v>
      </c>
      <c r="AU117">
        <v>2011</v>
      </c>
      <c r="AV117">
        <v>61</v>
      </c>
      <c r="AW117" t="s">
        <v>74</v>
      </c>
      <c r="AX117" t="s">
        <v>74</v>
      </c>
      <c r="AY117">
        <v>1</v>
      </c>
      <c r="AZ117" t="s">
        <v>74</v>
      </c>
      <c r="BA117" t="s">
        <v>74</v>
      </c>
      <c r="BB117">
        <v>73</v>
      </c>
      <c r="BC117">
        <v>99</v>
      </c>
      <c r="BD117" t="s">
        <v>74</v>
      </c>
      <c r="BE117" t="s">
        <v>2464</v>
      </c>
      <c r="BF117" t="str">
        <f>HYPERLINK("http://dx.doi.org/10.1111/j.1467-9922.2011.00643.x","http://dx.doi.org/10.1111/j.1467-9922.2011.00643.x")</f>
        <v>http://dx.doi.org/10.1111/j.1467-9922.2011.00643.x</v>
      </c>
      <c r="BG117" t="s">
        <v>74</v>
      </c>
      <c r="BH117" t="s">
        <v>74</v>
      </c>
      <c r="BI117">
        <v>27</v>
      </c>
      <c r="BJ117" t="s">
        <v>407</v>
      </c>
      <c r="BK117" t="s">
        <v>98</v>
      </c>
      <c r="BL117" t="s">
        <v>407</v>
      </c>
      <c r="BM117" t="s">
        <v>2465</v>
      </c>
      <c r="BN117" t="s">
        <v>74</v>
      </c>
      <c r="BO117" t="s">
        <v>74</v>
      </c>
      <c r="BP117" t="s">
        <v>74</v>
      </c>
      <c r="BQ117" t="s">
        <v>74</v>
      </c>
      <c r="BR117" t="s">
        <v>102</v>
      </c>
      <c r="BS117" t="s">
        <v>2466</v>
      </c>
      <c r="BT117" t="str">
        <f>HYPERLINK("https%3A%2F%2Fwww.webofscience.com%2Fwos%2Fwoscc%2Ffull-record%2FWOS:000290764800003","View Full Record in Web of Science")</f>
        <v>View Full Record in Web of Science</v>
      </c>
    </row>
    <row r="118" spans="1:72" x14ac:dyDescent="0.25">
      <c r="A118" t="s">
        <v>72</v>
      </c>
      <c r="B118" t="s">
        <v>2467</v>
      </c>
      <c r="C118" t="s">
        <v>74</v>
      </c>
      <c r="D118" t="s">
        <v>74</v>
      </c>
      <c r="E118" t="s">
        <v>74</v>
      </c>
      <c r="F118" t="s">
        <v>2468</v>
      </c>
      <c r="G118" t="s">
        <v>74</v>
      </c>
      <c r="H118" t="s">
        <v>74</v>
      </c>
      <c r="I118" t="s">
        <v>2469</v>
      </c>
      <c r="J118" t="s">
        <v>1161</v>
      </c>
      <c r="K118" t="s">
        <v>74</v>
      </c>
      <c r="L118" t="s">
        <v>74</v>
      </c>
      <c r="M118" t="s">
        <v>1162</v>
      </c>
      <c r="N118" t="s">
        <v>108</v>
      </c>
      <c r="O118" t="s">
        <v>74</v>
      </c>
      <c r="P118" t="s">
        <v>74</v>
      </c>
      <c r="Q118" t="s">
        <v>74</v>
      </c>
      <c r="R118" t="s">
        <v>74</v>
      </c>
      <c r="S118" t="s">
        <v>74</v>
      </c>
      <c r="T118" t="s">
        <v>2470</v>
      </c>
      <c r="U118" t="s">
        <v>74</v>
      </c>
      <c r="V118" t="s">
        <v>2471</v>
      </c>
      <c r="W118" t="s">
        <v>2472</v>
      </c>
      <c r="X118" t="s">
        <v>74</v>
      </c>
      <c r="Y118" t="s">
        <v>2473</v>
      </c>
      <c r="Z118" t="s">
        <v>2474</v>
      </c>
      <c r="AA118" t="s">
        <v>74</v>
      </c>
      <c r="AB118" t="s">
        <v>74</v>
      </c>
      <c r="AC118" t="s">
        <v>74</v>
      </c>
      <c r="AD118" t="s">
        <v>74</v>
      </c>
      <c r="AE118" t="s">
        <v>74</v>
      </c>
      <c r="AF118" t="s">
        <v>74</v>
      </c>
      <c r="AG118">
        <v>8</v>
      </c>
      <c r="AH118">
        <v>0</v>
      </c>
      <c r="AI118">
        <v>0</v>
      </c>
      <c r="AJ118">
        <v>0</v>
      </c>
      <c r="AK118">
        <v>0</v>
      </c>
      <c r="AL118" t="s">
        <v>1169</v>
      </c>
      <c r="AM118" t="s">
        <v>1105</v>
      </c>
      <c r="AN118" t="s">
        <v>1170</v>
      </c>
      <c r="AO118" t="s">
        <v>1171</v>
      </c>
      <c r="AP118" t="s">
        <v>74</v>
      </c>
      <c r="AQ118" t="s">
        <v>74</v>
      </c>
      <c r="AR118" t="s">
        <v>1172</v>
      </c>
      <c r="AS118" t="s">
        <v>1173</v>
      </c>
      <c r="AT118" t="s">
        <v>74</v>
      </c>
      <c r="AU118">
        <v>2011</v>
      </c>
      <c r="AV118">
        <v>8</v>
      </c>
      <c r="AW118">
        <v>3</v>
      </c>
      <c r="AX118" t="s">
        <v>74</v>
      </c>
      <c r="AY118" t="s">
        <v>74</v>
      </c>
      <c r="AZ118" t="s">
        <v>74</v>
      </c>
      <c r="BA118" t="s">
        <v>74</v>
      </c>
      <c r="BB118">
        <v>97</v>
      </c>
      <c r="BC118" t="s">
        <v>618</v>
      </c>
      <c r="BD118" t="s">
        <v>74</v>
      </c>
      <c r="BE118" t="s">
        <v>74</v>
      </c>
      <c r="BF118" t="s">
        <v>74</v>
      </c>
      <c r="BG118" t="s">
        <v>74</v>
      </c>
      <c r="BH118" t="s">
        <v>74</v>
      </c>
      <c r="BI118">
        <v>18</v>
      </c>
      <c r="BJ118" t="s">
        <v>1174</v>
      </c>
      <c r="BK118" t="s">
        <v>98</v>
      </c>
      <c r="BL118" t="s">
        <v>1174</v>
      </c>
      <c r="BM118" t="s">
        <v>2475</v>
      </c>
      <c r="BN118" t="s">
        <v>74</v>
      </c>
      <c r="BO118" t="s">
        <v>74</v>
      </c>
      <c r="BP118" t="s">
        <v>74</v>
      </c>
      <c r="BQ118" t="s">
        <v>74</v>
      </c>
      <c r="BR118" t="s">
        <v>102</v>
      </c>
      <c r="BS118" t="s">
        <v>2476</v>
      </c>
      <c r="BT118" t="str">
        <f>HYPERLINK("https%3A%2F%2Fwww.webofscience.com%2Fwos%2Fwoscc%2Ffull-record%2FWOS:000295499200006","View Full Record in Web of Science")</f>
        <v>View Full Record in Web of Science</v>
      </c>
    </row>
    <row r="119" spans="1:72" x14ac:dyDescent="0.25">
      <c r="A119" t="s">
        <v>72</v>
      </c>
      <c r="B119" t="s">
        <v>2477</v>
      </c>
      <c r="C119" t="s">
        <v>74</v>
      </c>
      <c r="D119" t="s">
        <v>74</v>
      </c>
      <c r="E119" t="s">
        <v>74</v>
      </c>
      <c r="F119" t="s">
        <v>2478</v>
      </c>
      <c r="G119" t="s">
        <v>74</v>
      </c>
      <c r="H119" t="s">
        <v>74</v>
      </c>
      <c r="I119" t="s">
        <v>2479</v>
      </c>
      <c r="J119" t="s">
        <v>2480</v>
      </c>
      <c r="K119" t="s">
        <v>74</v>
      </c>
      <c r="L119" t="s">
        <v>74</v>
      </c>
      <c r="M119" t="s">
        <v>78</v>
      </c>
      <c r="N119" t="s">
        <v>108</v>
      </c>
      <c r="O119" t="s">
        <v>74</v>
      </c>
      <c r="P119" t="s">
        <v>74</v>
      </c>
      <c r="Q119" t="s">
        <v>74</v>
      </c>
      <c r="R119" t="s">
        <v>74</v>
      </c>
      <c r="S119" t="s">
        <v>74</v>
      </c>
      <c r="T119" t="s">
        <v>2481</v>
      </c>
      <c r="U119" t="s">
        <v>74</v>
      </c>
      <c r="V119" t="s">
        <v>2482</v>
      </c>
      <c r="W119" t="s">
        <v>2483</v>
      </c>
      <c r="X119" t="s">
        <v>2484</v>
      </c>
      <c r="Y119" t="s">
        <v>2485</v>
      </c>
      <c r="Z119" t="s">
        <v>74</v>
      </c>
      <c r="AA119" t="s">
        <v>74</v>
      </c>
      <c r="AB119" t="s">
        <v>74</v>
      </c>
      <c r="AC119" t="s">
        <v>74</v>
      </c>
      <c r="AD119" t="s">
        <v>74</v>
      </c>
      <c r="AE119" t="s">
        <v>74</v>
      </c>
      <c r="AF119" t="s">
        <v>74</v>
      </c>
      <c r="AG119">
        <v>11</v>
      </c>
      <c r="AH119">
        <v>1</v>
      </c>
      <c r="AI119">
        <v>1</v>
      </c>
      <c r="AJ119">
        <v>1</v>
      </c>
      <c r="AK119">
        <v>9</v>
      </c>
      <c r="AL119" t="s">
        <v>948</v>
      </c>
      <c r="AM119" t="s">
        <v>949</v>
      </c>
      <c r="AN119" t="s">
        <v>950</v>
      </c>
      <c r="AO119" t="s">
        <v>2486</v>
      </c>
      <c r="AP119" t="s">
        <v>74</v>
      </c>
      <c r="AQ119" t="s">
        <v>74</v>
      </c>
      <c r="AR119" t="s">
        <v>2487</v>
      </c>
      <c r="AS119" t="s">
        <v>2488</v>
      </c>
      <c r="AT119" t="s">
        <v>322</v>
      </c>
      <c r="AU119">
        <v>2010</v>
      </c>
      <c r="AV119">
        <v>24</v>
      </c>
      <c r="AW119">
        <v>4</v>
      </c>
      <c r="AX119" t="s">
        <v>74</v>
      </c>
      <c r="AY119" t="s">
        <v>74</v>
      </c>
      <c r="AZ119" t="s">
        <v>74</v>
      </c>
      <c r="BA119" t="s">
        <v>74</v>
      </c>
      <c r="BB119">
        <v>543</v>
      </c>
      <c r="BC119">
        <v>571</v>
      </c>
      <c r="BD119" t="s">
        <v>74</v>
      </c>
      <c r="BE119" t="s">
        <v>2489</v>
      </c>
      <c r="BF119" t="str">
        <f>HYPERLINK("http://dx.doi.org/10.1177/0888325410376790","http://dx.doi.org/10.1177/0888325410376790")</f>
        <v>http://dx.doi.org/10.1177/0888325410376790</v>
      </c>
      <c r="BG119" t="s">
        <v>74</v>
      </c>
      <c r="BH119" t="s">
        <v>74</v>
      </c>
      <c r="BI119">
        <v>29</v>
      </c>
      <c r="BJ119" t="s">
        <v>1882</v>
      </c>
      <c r="BK119" t="s">
        <v>98</v>
      </c>
      <c r="BL119" t="s">
        <v>1883</v>
      </c>
      <c r="BM119" t="s">
        <v>2490</v>
      </c>
      <c r="BN119" t="s">
        <v>74</v>
      </c>
      <c r="BO119" t="s">
        <v>74</v>
      </c>
      <c r="BP119" t="s">
        <v>74</v>
      </c>
      <c r="BQ119" t="s">
        <v>74</v>
      </c>
      <c r="BR119" t="s">
        <v>102</v>
      </c>
      <c r="BS119" t="s">
        <v>2491</v>
      </c>
      <c r="BT119" t="str">
        <f>HYPERLINK("https%3A%2F%2Fwww.webofscience.com%2Fwos%2Fwoscc%2Ffull-record%2FWOS:000282639600005","View Full Record in Web of Science")</f>
        <v>View Full Record in Web of Science</v>
      </c>
    </row>
    <row r="120" spans="1:72" x14ac:dyDescent="0.25">
      <c r="A120" t="s">
        <v>72</v>
      </c>
      <c r="B120" t="s">
        <v>2492</v>
      </c>
      <c r="C120" t="s">
        <v>74</v>
      </c>
      <c r="D120" t="s">
        <v>74</v>
      </c>
      <c r="E120" t="s">
        <v>74</v>
      </c>
      <c r="F120" t="s">
        <v>2493</v>
      </c>
      <c r="G120" t="s">
        <v>74</v>
      </c>
      <c r="H120" t="s">
        <v>74</v>
      </c>
      <c r="I120" t="s">
        <v>2494</v>
      </c>
      <c r="J120" t="s">
        <v>2495</v>
      </c>
      <c r="K120" t="s">
        <v>74</v>
      </c>
      <c r="L120" t="s">
        <v>74</v>
      </c>
      <c r="M120" t="s">
        <v>78</v>
      </c>
      <c r="N120" t="s">
        <v>108</v>
      </c>
      <c r="O120" t="s">
        <v>74</v>
      </c>
      <c r="P120" t="s">
        <v>74</v>
      </c>
      <c r="Q120" t="s">
        <v>74</v>
      </c>
      <c r="R120" t="s">
        <v>74</v>
      </c>
      <c r="S120" t="s">
        <v>74</v>
      </c>
      <c r="T120" t="s">
        <v>2496</v>
      </c>
      <c r="U120" t="s">
        <v>2497</v>
      </c>
      <c r="V120" t="s">
        <v>2498</v>
      </c>
      <c r="W120" t="s">
        <v>2499</v>
      </c>
      <c r="X120" t="s">
        <v>1986</v>
      </c>
      <c r="Y120" t="s">
        <v>2500</v>
      </c>
      <c r="Z120" t="s">
        <v>2501</v>
      </c>
      <c r="AA120" t="s">
        <v>2502</v>
      </c>
      <c r="AB120" t="s">
        <v>2503</v>
      </c>
      <c r="AC120" t="s">
        <v>74</v>
      </c>
      <c r="AD120" t="s">
        <v>74</v>
      </c>
      <c r="AE120" t="s">
        <v>74</v>
      </c>
      <c r="AF120" t="s">
        <v>74</v>
      </c>
      <c r="AG120">
        <v>28</v>
      </c>
      <c r="AH120">
        <v>53</v>
      </c>
      <c r="AI120">
        <v>53</v>
      </c>
      <c r="AJ120">
        <v>0</v>
      </c>
      <c r="AK120">
        <v>23</v>
      </c>
      <c r="AL120" t="s">
        <v>659</v>
      </c>
      <c r="AM120" t="s">
        <v>316</v>
      </c>
      <c r="AN120" t="s">
        <v>660</v>
      </c>
      <c r="AO120" t="s">
        <v>2504</v>
      </c>
      <c r="AP120" t="s">
        <v>2505</v>
      </c>
      <c r="AQ120" t="s">
        <v>74</v>
      </c>
      <c r="AR120" t="s">
        <v>2506</v>
      </c>
      <c r="AS120" t="s">
        <v>2507</v>
      </c>
      <c r="AT120" t="s">
        <v>152</v>
      </c>
      <c r="AU120">
        <v>2010</v>
      </c>
      <c r="AV120">
        <v>32</v>
      </c>
      <c r="AW120">
        <v>10</v>
      </c>
      <c r="AX120" t="s">
        <v>74</v>
      </c>
      <c r="AY120" t="s">
        <v>74</v>
      </c>
      <c r="AZ120" t="s">
        <v>74</v>
      </c>
      <c r="BA120" t="s">
        <v>74</v>
      </c>
      <c r="BB120">
        <v>1479</v>
      </c>
      <c r="BC120">
        <v>1482</v>
      </c>
      <c r="BD120" t="s">
        <v>74</v>
      </c>
      <c r="BE120" t="s">
        <v>2508</v>
      </c>
      <c r="BF120" t="str">
        <f>HYPERLINK("http://dx.doi.org/10.1016/j.childyouth.2010.07.007","http://dx.doi.org/10.1016/j.childyouth.2010.07.007")</f>
        <v>http://dx.doi.org/10.1016/j.childyouth.2010.07.007</v>
      </c>
      <c r="BG120" t="s">
        <v>74</v>
      </c>
      <c r="BH120" t="s">
        <v>74</v>
      </c>
      <c r="BI120">
        <v>4</v>
      </c>
      <c r="BJ120" t="s">
        <v>2509</v>
      </c>
      <c r="BK120" t="s">
        <v>98</v>
      </c>
      <c r="BL120" t="s">
        <v>2509</v>
      </c>
      <c r="BM120" t="s">
        <v>2510</v>
      </c>
      <c r="BN120" t="s">
        <v>74</v>
      </c>
      <c r="BO120" t="s">
        <v>74</v>
      </c>
      <c r="BP120" t="s">
        <v>74</v>
      </c>
      <c r="BQ120" t="s">
        <v>74</v>
      </c>
      <c r="BR120" t="s">
        <v>102</v>
      </c>
      <c r="BS120" t="s">
        <v>2511</v>
      </c>
      <c r="BT120" t="str">
        <f>HYPERLINK("https%3A%2F%2Fwww.webofscience.com%2Fwos%2Fwoscc%2Ffull-record%2FWOS:000281998400036","View Full Record in Web of Science")</f>
        <v>View Full Record in Web of Science</v>
      </c>
    </row>
    <row r="121" spans="1:72" x14ac:dyDescent="0.25">
      <c r="A121" t="s">
        <v>72</v>
      </c>
      <c r="B121" t="s">
        <v>2512</v>
      </c>
      <c r="C121" t="s">
        <v>74</v>
      </c>
      <c r="D121" t="s">
        <v>74</v>
      </c>
      <c r="E121" t="s">
        <v>74</v>
      </c>
      <c r="F121" t="s">
        <v>2513</v>
      </c>
      <c r="G121" t="s">
        <v>74</v>
      </c>
      <c r="H121" t="s">
        <v>74</v>
      </c>
      <c r="I121" t="s">
        <v>2514</v>
      </c>
      <c r="J121" t="s">
        <v>2515</v>
      </c>
      <c r="K121" t="s">
        <v>74</v>
      </c>
      <c r="L121" t="s">
        <v>74</v>
      </c>
      <c r="M121" t="s">
        <v>78</v>
      </c>
      <c r="N121" t="s">
        <v>108</v>
      </c>
      <c r="O121" t="s">
        <v>74</v>
      </c>
      <c r="P121" t="s">
        <v>74</v>
      </c>
      <c r="Q121" t="s">
        <v>74</v>
      </c>
      <c r="R121" t="s">
        <v>74</v>
      </c>
      <c r="S121" t="s">
        <v>74</v>
      </c>
      <c r="T121" t="s">
        <v>2516</v>
      </c>
      <c r="U121" t="s">
        <v>2517</v>
      </c>
      <c r="V121" t="s">
        <v>2518</v>
      </c>
      <c r="W121" t="s">
        <v>2519</v>
      </c>
      <c r="X121" t="s">
        <v>2520</v>
      </c>
      <c r="Y121" t="s">
        <v>2521</v>
      </c>
      <c r="Z121" t="s">
        <v>2501</v>
      </c>
      <c r="AA121" t="s">
        <v>2502</v>
      </c>
      <c r="AB121" t="s">
        <v>1278</v>
      </c>
      <c r="AC121" t="s">
        <v>74</v>
      </c>
      <c r="AD121" t="s">
        <v>74</v>
      </c>
      <c r="AE121" t="s">
        <v>74</v>
      </c>
      <c r="AF121" t="s">
        <v>74</v>
      </c>
      <c r="AG121">
        <v>48</v>
      </c>
      <c r="AH121">
        <v>8</v>
      </c>
      <c r="AI121">
        <v>8</v>
      </c>
      <c r="AJ121">
        <v>1</v>
      </c>
      <c r="AK121">
        <v>41</v>
      </c>
      <c r="AL121" t="s">
        <v>875</v>
      </c>
      <c r="AM121" t="s">
        <v>876</v>
      </c>
      <c r="AN121" t="s">
        <v>877</v>
      </c>
      <c r="AO121" t="s">
        <v>2522</v>
      </c>
      <c r="AP121" t="s">
        <v>2523</v>
      </c>
      <c r="AQ121" t="s">
        <v>74</v>
      </c>
      <c r="AR121" t="s">
        <v>2524</v>
      </c>
      <c r="AS121" t="s">
        <v>2525</v>
      </c>
      <c r="AT121" t="s">
        <v>2526</v>
      </c>
      <c r="AU121">
        <v>2010</v>
      </c>
      <c r="AV121">
        <v>95</v>
      </c>
      <c r="AW121">
        <v>4</v>
      </c>
      <c r="AX121" t="s">
        <v>74</v>
      </c>
      <c r="AY121" t="s">
        <v>74</v>
      </c>
      <c r="AZ121" t="s">
        <v>74</v>
      </c>
      <c r="BA121" t="s">
        <v>74</v>
      </c>
      <c r="BB121">
        <v>151</v>
      </c>
      <c r="BC121">
        <v>160</v>
      </c>
      <c r="BD121" t="s">
        <v>74</v>
      </c>
      <c r="BE121" t="s">
        <v>2527</v>
      </c>
      <c r="BF121" t="str">
        <f>HYPERLINK("http://dx.doi.org/10.1016/j.landurbplan.2009.12.012","http://dx.doi.org/10.1016/j.landurbplan.2009.12.012")</f>
        <v>http://dx.doi.org/10.1016/j.landurbplan.2009.12.012</v>
      </c>
      <c r="BG121" t="s">
        <v>74</v>
      </c>
      <c r="BH121" t="s">
        <v>74</v>
      </c>
      <c r="BI121">
        <v>10</v>
      </c>
      <c r="BJ121" t="s">
        <v>2528</v>
      </c>
      <c r="BK121" t="s">
        <v>204</v>
      </c>
      <c r="BL121" t="s">
        <v>2529</v>
      </c>
      <c r="BM121" t="s">
        <v>2530</v>
      </c>
      <c r="BN121" t="s">
        <v>74</v>
      </c>
      <c r="BO121" t="s">
        <v>74</v>
      </c>
      <c r="BP121" t="s">
        <v>74</v>
      </c>
      <c r="BQ121" t="s">
        <v>74</v>
      </c>
      <c r="BR121" t="s">
        <v>102</v>
      </c>
      <c r="BS121" t="s">
        <v>2531</v>
      </c>
      <c r="BT121" t="str">
        <f>HYPERLINK("https%3A%2F%2Fwww.webofscience.com%2Fwos%2Fwoscc%2Ffull-record%2FWOS:000277501800001","View Full Record in Web of Science")</f>
        <v>View Full Record in Web of Science</v>
      </c>
    </row>
    <row r="122" spans="1:72" x14ac:dyDescent="0.25">
      <c r="A122" t="s">
        <v>72</v>
      </c>
      <c r="B122" t="s">
        <v>2532</v>
      </c>
      <c r="C122" t="s">
        <v>74</v>
      </c>
      <c r="D122" t="s">
        <v>74</v>
      </c>
      <c r="E122" t="s">
        <v>74</v>
      </c>
      <c r="F122" t="s">
        <v>2533</v>
      </c>
      <c r="G122" t="s">
        <v>74</v>
      </c>
      <c r="H122" t="s">
        <v>74</v>
      </c>
      <c r="I122" t="s">
        <v>2534</v>
      </c>
      <c r="J122" t="s">
        <v>2535</v>
      </c>
      <c r="K122" t="s">
        <v>74</v>
      </c>
      <c r="L122" t="s">
        <v>74</v>
      </c>
      <c r="M122" t="s">
        <v>2536</v>
      </c>
      <c r="N122" t="s">
        <v>108</v>
      </c>
      <c r="O122" t="s">
        <v>74</v>
      </c>
      <c r="P122" t="s">
        <v>74</v>
      </c>
      <c r="Q122" t="s">
        <v>74</v>
      </c>
      <c r="R122" t="s">
        <v>74</v>
      </c>
      <c r="S122" t="s">
        <v>74</v>
      </c>
      <c r="T122" t="s">
        <v>74</v>
      </c>
      <c r="U122" t="s">
        <v>74</v>
      </c>
      <c r="V122" t="s">
        <v>2537</v>
      </c>
      <c r="W122" t="s">
        <v>2538</v>
      </c>
      <c r="X122" t="s">
        <v>2539</v>
      </c>
      <c r="Y122" t="s">
        <v>2540</v>
      </c>
      <c r="Z122" t="s">
        <v>2541</v>
      </c>
      <c r="AA122" t="s">
        <v>2542</v>
      </c>
      <c r="AB122" t="s">
        <v>74</v>
      </c>
      <c r="AC122" t="s">
        <v>74</v>
      </c>
      <c r="AD122" t="s">
        <v>74</v>
      </c>
      <c r="AE122" t="s">
        <v>74</v>
      </c>
      <c r="AF122" t="s">
        <v>74</v>
      </c>
      <c r="AG122">
        <v>21</v>
      </c>
      <c r="AH122">
        <v>0</v>
      </c>
      <c r="AI122">
        <v>0</v>
      </c>
      <c r="AJ122">
        <v>1</v>
      </c>
      <c r="AK122">
        <v>4</v>
      </c>
      <c r="AL122" t="s">
        <v>2543</v>
      </c>
      <c r="AM122" t="s">
        <v>2544</v>
      </c>
      <c r="AN122" t="s">
        <v>2545</v>
      </c>
      <c r="AO122" t="s">
        <v>2546</v>
      </c>
      <c r="AP122" t="s">
        <v>74</v>
      </c>
      <c r="AQ122" t="s">
        <v>74</v>
      </c>
      <c r="AR122" t="s">
        <v>2547</v>
      </c>
      <c r="AS122" t="s">
        <v>2548</v>
      </c>
      <c r="AT122" t="s">
        <v>74</v>
      </c>
      <c r="AU122">
        <v>2010</v>
      </c>
      <c r="AV122">
        <v>15</v>
      </c>
      <c r="AW122">
        <v>1</v>
      </c>
      <c r="AX122" t="s">
        <v>74</v>
      </c>
      <c r="AY122" t="s">
        <v>74</v>
      </c>
      <c r="AZ122" t="s">
        <v>74</v>
      </c>
      <c r="BA122" t="s">
        <v>74</v>
      </c>
      <c r="BB122">
        <v>191</v>
      </c>
      <c r="BC122">
        <v>199</v>
      </c>
      <c r="BD122" t="s">
        <v>74</v>
      </c>
      <c r="BE122" t="s">
        <v>2549</v>
      </c>
      <c r="BF122" t="str">
        <f>HYPERLINK("http://dx.doi.org/10.3176/hist.2010.1.09","http://dx.doi.org/10.3176/hist.2010.1.09")</f>
        <v>http://dx.doi.org/10.3176/hist.2010.1.09</v>
      </c>
      <c r="BG122" t="s">
        <v>74</v>
      </c>
      <c r="BH122" t="s">
        <v>74</v>
      </c>
      <c r="BI122">
        <v>9</v>
      </c>
      <c r="BJ122" t="s">
        <v>811</v>
      </c>
      <c r="BK122" t="s">
        <v>862</v>
      </c>
      <c r="BL122" t="s">
        <v>811</v>
      </c>
      <c r="BM122" t="s">
        <v>2550</v>
      </c>
      <c r="BN122" t="s">
        <v>74</v>
      </c>
      <c r="BO122" t="s">
        <v>181</v>
      </c>
      <c r="BP122" t="s">
        <v>74</v>
      </c>
      <c r="BQ122" t="s">
        <v>74</v>
      </c>
      <c r="BR122" t="s">
        <v>102</v>
      </c>
      <c r="BS122" t="s">
        <v>2551</v>
      </c>
      <c r="BT122" t="str">
        <f>HYPERLINK("https%3A%2F%2Fwww.webofscience.com%2Fwos%2Fwoscc%2Ffull-record%2FWOS:000285644000009","View Full Record in Web of Science")</f>
        <v>View Full Record in Web of Science</v>
      </c>
    </row>
    <row r="123" spans="1:72" x14ac:dyDescent="0.25">
      <c r="A123" t="s">
        <v>72</v>
      </c>
      <c r="B123" t="s">
        <v>2552</v>
      </c>
      <c r="C123" t="s">
        <v>74</v>
      </c>
      <c r="D123" t="s">
        <v>74</v>
      </c>
      <c r="E123" t="s">
        <v>74</v>
      </c>
      <c r="F123" t="s">
        <v>2553</v>
      </c>
      <c r="G123" t="s">
        <v>74</v>
      </c>
      <c r="H123" t="s">
        <v>74</v>
      </c>
      <c r="I123" t="s">
        <v>2554</v>
      </c>
      <c r="J123" t="s">
        <v>2555</v>
      </c>
      <c r="K123" t="s">
        <v>74</v>
      </c>
      <c r="L123" t="s">
        <v>74</v>
      </c>
      <c r="M123" t="s">
        <v>1162</v>
      </c>
      <c r="N123" t="s">
        <v>108</v>
      </c>
      <c r="O123" t="s">
        <v>74</v>
      </c>
      <c r="P123" t="s">
        <v>74</v>
      </c>
      <c r="Q123" t="s">
        <v>74</v>
      </c>
      <c r="R123" t="s">
        <v>74</v>
      </c>
      <c r="S123" t="s">
        <v>74</v>
      </c>
      <c r="T123" t="s">
        <v>2556</v>
      </c>
      <c r="U123" t="s">
        <v>74</v>
      </c>
      <c r="V123" t="s">
        <v>2557</v>
      </c>
      <c r="W123" t="s">
        <v>74</v>
      </c>
      <c r="X123" t="s">
        <v>74</v>
      </c>
      <c r="Y123" t="s">
        <v>74</v>
      </c>
      <c r="Z123" t="s">
        <v>74</v>
      </c>
      <c r="AA123" t="s">
        <v>74</v>
      </c>
      <c r="AB123" t="s">
        <v>74</v>
      </c>
      <c r="AC123" t="s">
        <v>74</v>
      </c>
      <c r="AD123" t="s">
        <v>74</v>
      </c>
      <c r="AE123" t="s">
        <v>74</v>
      </c>
      <c r="AF123" t="s">
        <v>74</v>
      </c>
      <c r="AG123">
        <v>19</v>
      </c>
      <c r="AH123">
        <v>0</v>
      </c>
      <c r="AI123">
        <v>0</v>
      </c>
      <c r="AJ123">
        <v>0</v>
      </c>
      <c r="AK123">
        <v>0</v>
      </c>
      <c r="AL123" t="s">
        <v>2337</v>
      </c>
      <c r="AM123" t="s">
        <v>2338</v>
      </c>
      <c r="AN123" t="s">
        <v>2339</v>
      </c>
      <c r="AO123" t="s">
        <v>2558</v>
      </c>
      <c r="AP123" t="s">
        <v>74</v>
      </c>
      <c r="AQ123" t="s">
        <v>74</v>
      </c>
      <c r="AR123" t="s">
        <v>2559</v>
      </c>
      <c r="AS123" t="s">
        <v>2560</v>
      </c>
      <c r="AT123" t="s">
        <v>74</v>
      </c>
      <c r="AU123">
        <v>2010</v>
      </c>
      <c r="AV123">
        <v>58</v>
      </c>
      <c r="AW123">
        <v>3</v>
      </c>
      <c r="AX123" t="s">
        <v>74</v>
      </c>
      <c r="AY123" t="s">
        <v>74</v>
      </c>
      <c r="AZ123" t="s">
        <v>74</v>
      </c>
      <c r="BA123" t="s">
        <v>74</v>
      </c>
      <c r="BB123">
        <v>471</v>
      </c>
      <c r="BC123">
        <v>495</v>
      </c>
      <c r="BD123" t="s">
        <v>74</v>
      </c>
      <c r="BE123" t="s">
        <v>74</v>
      </c>
      <c r="BF123" t="s">
        <v>74</v>
      </c>
      <c r="BG123" t="s">
        <v>74</v>
      </c>
      <c r="BH123" t="s">
        <v>74</v>
      </c>
      <c r="BI123">
        <v>25</v>
      </c>
      <c r="BJ123" t="s">
        <v>811</v>
      </c>
      <c r="BK123" t="s">
        <v>862</v>
      </c>
      <c r="BL123" t="s">
        <v>811</v>
      </c>
      <c r="BM123" t="s">
        <v>2561</v>
      </c>
      <c r="BN123" t="s">
        <v>74</v>
      </c>
      <c r="BO123" t="s">
        <v>74</v>
      </c>
      <c r="BP123" t="s">
        <v>74</v>
      </c>
      <c r="BQ123" t="s">
        <v>74</v>
      </c>
      <c r="BR123" t="s">
        <v>102</v>
      </c>
      <c r="BS123" t="s">
        <v>2562</v>
      </c>
      <c r="BT123" t="str">
        <f>HYPERLINK("https%3A%2F%2Fwww.webofscience.com%2Fwos%2Fwoscc%2Ffull-record%2FWOS:000282203500004","View Full Record in Web of Science")</f>
        <v>View Full Record in Web of Science</v>
      </c>
    </row>
    <row r="124" spans="1:72" x14ac:dyDescent="0.25">
      <c r="A124" t="s">
        <v>72</v>
      </c>
      <c r="B124" t="s">
        <v>2563</v>
      </c>
      <c r="C124" t="s">
        <v>74</v>
      </c>
      <c r="D124" t="s">
        <v>74</v>
      </c>
      <c r="E124" t="s">
        <v>74</v>
      </c>
      <c r="F124" t="s">
        <v>2564</v>
      </c>
      <c r="G124" t="s">
        <v>74</v>
      </c>
      <c r="H124" t="s">
        <v>74</v>
      </c>
      <c r="I124" t="s">
        <v>2565</v>
      </c>
      <c r="J124" t="s">
        <v>2566</v>
      </c>
      <c r="K124" t="s">
        <v>74</v>
      </c>
      <c r="L124" t="s">
        <v>74</v>
      </c>
      <c r="M124" t="s">
        <v>78</v>
      </c>
      <c r="N124" t="s">
        <v>108</v>
      </c>
      <c r="O124" t="s">
        <v>74</v>
      </c>
      <c r="P124" t="s">
        <v>74</v>
      </c>
      <c r="Q124" t="s">
        <v>74</v>
      </c>
      <c r="R124" t="s">
        <v>74</v>
      </c>
      <c r="S124" t="s">
        <v>74</v>
      </c>
      <c r="T124" t="s">
        <v>2567</v>
      </c>
      <c r="U124" t="s">
        <v>2568</v>
      </c>
      <c r="V124" t="s">
        <v>2569</v>
      </c>
      <c r="W124" t="s">
        <v>2570</v>
      </c>
      <c r="X124" t="s">
        <v>2571</v>
      </c>
      <c r="Y124" t="s">
        <v>2500</v>
      </c>
      <c r="Z124" t="s">
        <v>2501</v>
      </c>
      <c r="AA124" t="s">
        <v>2572</v>
      </c>
      <c r="AB124" t="s">
        <v>2573</v>
      </c>
      <c r="AC124" t="s">
        <v>74</v>
      </c>
      <c r="AD124" t="s">
        <v>74</v>
      </c>
      <c r="AE124" t="s">
        <v>74</v>
      </c>
      <c r="AF124" t="s">
        <v>74</v>
      </c>
      <c r="AG124">
        <v>28</v>
      </c>
      <c r="AH124">
        <v>12</v>
      </c>
      <c r="AI124">
        <v>12</v>
      </c>
      <c r="AJ124">
        <v>0</v>
      </c>
      <c r="AK124">
        <v>14</v>
      </c>
      <c r="AL124" t="s">
        <v>2574</v>
      </c>
      <c r="AM124" t="s">
        <v>2575</v>
      </c>
      <c r="AN124" t="s">
        <v>2576</v>
      </c>
      <c r="AO124" t="s">
        <v>2577</v>
      </c>
      <c r="AP124" t="s">
        <v>2578</v>
      </c>
      <c r="AQ124" t="s">
        <v>74</v>
      </c>
      <c r="AR124" t="s">
        <v>2579</v>
      </c>
      <c r="AS124" t="s">
        <v>2580</v>
      </c>
      <c r="AT124" t="s">
        <v>74</v>
      </c>
      <c r="AU124">
        <v>2010</v>
      </c>
      <c r="AV124">
        <v>45</v>
      </c>
      <c r="AW124">
        <v>1</v>
      </c>
      <c r="AX124" t="s">
        <v>74</v>
      </c>
      <c r="AY124" t="s">
        <v>74</v>
      </c>
      <c r="AZ124" t="s">
        <v>74</v>
      </c>
      <c r="BA124" t="s">
        <v>74</v>
      </c>
      <c r="BB124">
        <v>12</v>
      </c>
      <c r="BC124">
        <v>20</v>
      </c>
      <c r="BD124" t="s">
        <v>2581</v>
      </c>
      <c r="BE124" t="s">
        <v>2582</v>
      </c>
      <c r="BF124" t="str">
        <f>HYPERLINK("http://dx.doi.org/10.1080/00207590903030279","http://dx.doi.org/10.1080/00207590903030279")</f>
        <v>http://dx.doi.org/10.1080/00207590903030279</v>
      </c>
      <c r="BG124" t="s">
        <v>74</v>
      </c>
      <c r="BH124" t="s">
        <v>74</v>
      </c>
      <c r="BI124">
        <v>9</v>
      </c>
      <c r="BJ124" t="s">
        <v>430</v>
      </c>
      <c r="BK124" t="s">
        <v>98</v>
      </c>
      <c r="BL124" t="s">
        <v>431</v>
      </c>
      <c r="BM124" t="s">
        <v>2583</v>
      </c>
      <c r="BN124">
        <v>22043844</v>
      </c>
      <c r="BO124" t="s">
        <v>74</v>
      </c>
      <c r="BP124" t="s">
        <v>74</v>
      </c>
      <c r="BQ124" t="s">
        <v>74</v>
      </c>
      <c r="BR124" t="s">
        <v>102</v>
      </c>
      <c r="BS124" t="s">
        <v>2584</v>
      </c>
      <c r="BT124" t="str">
        <f>HYPERLINK("https%3A%2F%2Fwww.webofscience.com%2Fwos%2Fwoscc%2Ffull-record%2FWOS:000277458600003","View Full Record in Web of Science")</f>
        <v>View Full Record in Web of Science</v>
      </c>
    </row>
    <row r="125" spans="1:72" x14ac:dyDescent="0.25">
      <c r="A125" t="s">
        <v>72</v>
      </c>
      <c r="B125" t="s">
        <v>2585</v>
      </c>
      <c r="C125" t="s">
        <v>74</v>
      </c>
      <c r="D125" t="s">
        <v>74</v>
      </c>
      <c r="E125" t="s">
        <v>74</v>
      </c>
      <c r="F125" t="s">
        <v>2586</v>
      </c>
      <c r="G125" t="s">
        <v>74</v>
      </c>
      <c r="H125" t="s">
        <v>74</v>
      </c>
      <c r="I125" t="s">
        <v>2587</v>
      </c>
      <c r="J125" t="s">
        <v>2588</v>
      </c>
      <c r="K125" t="s">
        <v>74</v>
      </c>
      <c r="L125" t="s">
        <v>74</v>
      </c>
      <c r="M125" t="s">
        <v>78</v>
      </c>
      <c r="N125" t="s">
        <v>108</v>
      </c>
      <c r="O125" t="s">
        <v>74</v>
      </c>
      <c r="P125" t="s">
        <v>74</v>
      </c>
      <c r="Q125" t="s">
        <v>74</v>
      </c>
      <c r="R125" t="s">
        <v>74</v>
      </c>
      <c r="S125" t="s">
        <v>74</v>
      </c>
      <c r="T125" t="s">
        <v>74</v>
      </c>
      <c r="U125" t="s">
        <v>2589</v>
      </c>
      <c r="V125" t="s">
        <v>2590</v>
      </c>
      <c r="W125" t="s">
        <v>2591</v>
      </c>
      <c r="X125" t="s">
        <v>2592</v>
      </c>
      <c r="Y125" t="s">
        <v>2593</v>
      </c>
      <c r="Z125" t="s">
        <v>2501</v>
      </c>
      <c r="AA125" t="s">
        <v>2594</v>
      </c>
      <c r="AB125" t="s">
        <v>2595</v>
      </c>
      <c r="AC125" t="s">
        <v>74</v>
      </c>
      <c r="AD125" t="s">
        <v>74</v>
      </c>
      <c r="AE125" t="s">
        <v>74</v>
      </c>
      <c r="AF125" t="s">
        <v>74</v>
      </c>
      <c r="AG125">
        <v>40</v>
      </c>
      <c r="AH125">
        <v>5</v>
      </c>
      <c r="AI125">
        <v>5</v>
      </c>
      <c r="AJ125">
        <v>1</v>
      </c>
      <c r="AK125">
        <v>7</v>
      </c>
      <c r="AL125" t="s">
        <v>499</v>
      </c>
      <c r="AM125" t="s">
        <v>500</v>
      </c>
      <c r="AN125" t="s">
        <v>501</v>
      </c>
      <c r="AO125" t="s">
        <v>2596</v>
      </c>
      <c r="AP125" t="s">
        <v>2597</v>
      </c>
      <c r="AQ125" t="s">
        <v>74</v>
      </c>
      <c r="AR125" t="s">
        <v>2598</v>
      </c>
      <c r="AS125" t="s">
        <v>2599</v>
      </c>
      <c r="AT125" t="s">
        <v>2600</v>
      </c>
      <c r="AU125">
        <v>2009</v>
      </c>
      <c r="AV125">
        <v>59</v>
      </c>
      <c r="AW125">
        <v>1</v>
      </c>
      <c r="AX125" t="s">
        <v>74</v>
      </c>
      <c r="AY125" t="s">
        <v>74</v>
      </c>
      <c r="AZ125" t="s">
        <v>74</v>
      </c>
      <c r="BA125" t="s">
        <v>74</v>
      </c>
      <c r="BB125">
        <v>39</v>
      </c>
      <c r="BC125">
        <v>52</v>
      </c>
      <c r="BD125" t="s">
        <v>74</v>
      </c>
      <c r="BE125" t="s">
        <v>2601</v>
      </c>
      <c r="BF125" t="str">
        <f>HYPERLINK("http://dx.doi.org/10.1007/BF03395648","http://dx.doi.org/10.1007/BF03395648")</f>
        <v>http://dx.doi.org/10.1007/BF03395648</v>
      </c>
      <c r="BG125" t="s">
        <v>74</v>
      </c>
      <c r="BH125" t="s">
        <v>74</v>
      </c>
      <c r="BI125">
        <v>14</v>
      </c>
      <c r="BJ125" t="s">
        <v>430</v>
      </c>
      <c r="BK125" t="s">
        <v>98</v>
      </c>
      <c r="BL125" t="s">
        <v>431</v>
      </c>
      <c r="BM125" t="s">
        <v>2602</v>
      </c>
      <c r="BN125" t="s">
        <v>74</v>
      </c>
      <c r="BO125" t="s">
        <v>74</v>
      </c>
      <c r="BP125" t="s">
        <v>74</v>
      </c>
      <c r="BQ125" t="s">
        <v>74</v>
      </c>
      <c r="BR125" t="s">
        <v>102</v>
      </c>
      <c r="BS125" t="s">
        <v>2603</v>
      </c>
      <c r="BT125" t="str">
        <f>HYPERLINK("https%3A%2F%2Fwww.webofscience.com%2Fwos%2Fwoscc%2Ffull-record%2FWOS:000262557200003","View Full Record in Web of Science")</f>
        <v>View Full Record in Web of Science</v>
      </c>
    </row>
    <row r="126" spans="1:72" x14ac:dyDescent="0.25">
      <c r="A126" t="s">
        <v>72</v>
      </c>
      <c r="B126" t="s">
        <v>2604</v>
      </c>
      <c r="C126" t="s">
        <v>74</v>
      </c>
      <c r="D126" t="s">
        <v>74</v>
      </c>
      <c r="E126" t="s">
        <v>74</v>
      </c>
      <c r="F126" t="s">
        <v>2605</v>
      </c>
      <c r="G126" t="s">
        <v>74</v>
      </c>
      <c r="H126" t="s">
        <v>74</v>
      </c>
      <c r="I126" t="s">
        <v>2606</v>
      </c>
      <c r="J126" t="s">
        <v>2607</v>
      </c>
      <c r="K126" t="s">
        <v>74</v>
      </c>
      <c r="L126" t="s">
        <v>74</v>
      </c>
      <c r="M126" t="s">
        <v>78</v>
      </c>
      <c r="N126" t="s">
        <v>108</v>
      </c>
      <c r="O126" t="s">
        <v>74</v>
      </c>
      <c r="P126" t="s">
        <v>74</v>
      </c>
      <c r="Q126" t="s">
        <v>74</v>
      </c>
      <c r="R126" t="s">
        <v>74</v>
      </c>
      <c r="S126" t="s">
        <v>74</v>
      </c>
      <c r="T126" t="s">
        <v>2608</v>
      </c>
      <c r="U126" t="s">
        <v>2609</v>
      </c>
      <c r="V126" t="s">
        <v>2610</v>
      </c>
      <c r="W126" t="s">
        <v>2611</v>
      </c>
      <c r="X126" t="s">
        <v>2612</v>
      </c>
      <c r="Y126" t="s">
        <v>2613</v>
      </c>
      <c r="Z126" t="s">
        <v>2614</v>
      </c>
      <c r="AA126" t="s">
        <v>2615</v>
      </c>
      <c r="AB126" t="s">
        <v>2616</v>
      </c>
      <c r="AC126" t="s">
        <v>74</v>
      </c>
      <c r="AD126" t="s">
        <v>74</v>
      </c>
      <c r="AE126" t="s">
        <v>74</v>
      </c>
      <c r="AF126" t="s">
        <v>74</v>
      </c>
      <c r="AG126">
        <v>23</v>
      </c>
      <c r="AH126">
        <v>20</v>
      </c>
      <c r="AI126">
        <v>20</v>
      </c>
      <c r="AJ126">
        <v>1</v>
      </c>
      <c r="AK126">
        <v>24</v>
      </c>
      <c r="AL126" t="s">
        <v>1857</v>
      </c>
      <c r="AM126" t="s">
        <v>88</v>
      </c>
      <c r="AN126" t="s">
        <v>1858</v>
      </c>
      <c r="AO126" t="s">
        <v>2617</v>
      </c>
      <c r="AP126" t="s">
        <v>2618</v>
      </c>
      <c r="AQ126" t="s">
        <v>74</v>
      </c>
      <c r="AR126" t="s">
        <v>2619</v>
      </c>
      <c r="AS126" t="s">
        <v>2620</v>
      </c>
      <c r="AT126" t="s">
        <v>74</v>
      </c>
      <c r="AU126">
        <v>2009</v>
      </c>
      <c r="AV126">
        <v>9</v>
      </c>
      <c r="AW126">
        <v>5</v>
      </c>
      <c r="AX126" t="s">
        <v>74</v>
      </c>
      <c r="AY126" t="s">
        <v>74</v>
      </c>
      <c r="AZ126" t="s">
        <v>74</v>
      </c>
      <c r="BA126" t="s">
        <v>74</v>
      </c>
      <c r="BB126">
        <v>295</v>
      </c>
      <c r="BC126">
        <v>301</v>
      </c>
      <c r="BD126" t="s">
        <v>74</v>
      </c>
      <c r="BE126" t="s">
        <v>2621</v>
      </c>
      <c r="BF126" t="str">
        <f>HYPERLINK("http://dx.doi.org/10.1080/17461390902829234","http://dx.doi.org/10.1080/17461390902829234")</f>
        <v>http://dx.doi.org/10.1080/17461390902829234</v>
      </c>
      <c r="BG126" t="s">
        <v>74</v>
      </c>
      <c r="BH126" t="s">
        <v>74</v>
      </c>
      <c r="BI126">
        <v>7</v>
      </c>
      <c r="BJ126" t="s">
        <v>620</v>
      </c>
      <c r="BK126" t="s">
        <v>204</v>
      </c>
      <c r="BL126" t="s">
        <v>620</v>
      </c>
      <c r="BM126" t="s">
        <v>2622</v>
      </c>
      <c r="BN126" t="s">
        <v>74</v>
      </c>
      <c r="BO126" t="s">
        <v>74</v>
      </c>
      <c r="BP126" t="s">
        <v>74</v>
      </c>
      <c r="BQ126" t="s">
        <v>74</v>
      </c>
      <c r="BR126" t="s">
        <v>102</v>
      </c>
      <c r="BS126" t="s">
        <v>2623</v>
      </c>
      <c r="BT126" t="str">
        <f>HYPERLINK("https%3A%2F%2Fwww.webofscience.com%2Fwos%2Fwoscc%2Ffull-record%2FWOS:000280114200005","View Full Record in Web of Science")</f>
        <v>View Full Record in Web of Science</v>
      </c>
    </row>
    <row r="127" spans="1:72" x14ac:dyDescent="0.25">
      <c r="A127" t="s">
        <v>72</v>
      </c>
      <c r="B127" t="s">
        <v>2477</v>
      </c>
      <c r="C127" t="s">
        <v>74</v>
      </c>
      <c r="D127" t="s">
        <v>74</v>
      </c>
      <c r="E127" t="s">
        <v>74</v>
      </c>
      <c r="F127" t="s">
        <v>2478</v>
      </c>
      <c r="G127" t="s">
        <v>74</v>
      </c>
      <c r="H127" t="s">
        <v>74</v>
      </c>
      <c r="I127" t="s">
        <v>2624</v>
      </c>
      <c r="J127" t="s">
        <v>2625</v>
      </c>
      <c r="K127" t="s">
        <v>74</v>
      </c>
      <c r="L127" t="s">
        <v>74</v>
      </c>
      <c r="M127" t="s">
        <v>78</v>
      </c>
      <c r="N127" t="s">
        <v>108</v>
      </c>
      <c r="O127" t="s">
        <v>74</v>
      </c>
      <c r="P127" t="s">
        <v>74</v>
      </c>
      <c r="Q127" t="s">
        <v>74</v>
      </c>
      <c r="R127" t="s">
        <v>74</v>
      </c>
      <c r="S127" t="s">
        <v>74</v>
      </c>
      <c r="T127" t="s">
        <v>74</v>
      </c>
      <c r="U127" t="s">
        <v>74</v>
      </c>
      <c r="V127" t="s">
        <v>2626</v>
      </c>
      <c r="W127" t="s">
        <v>2627</v>
      </c>
      <c r="X127" t="s">
        <v>2628</v>
      </c>
      <c r="Y127" t="s">
        <v>2629</v>
      </c>
      <c r="Z127" t="s">
        <v>74</v>
      </c>
      <c r="AA127" t="s">
        <v>74</v>
      </c>
      <c r="AB127" t="s">
        <v>74</v>
      </c>
      <c r="AC127" t="s">
        <v>74</v>
      </c>
      <c r="AD127" t="s">
        <v>74</v>
      </c>
      <c r="AE127" t="s">
        <v>74</v>
      </c>
      <c r="AF127" t="s">
        <v>74</v>
      </c>
      <c r="AG127">
        <v>65</v>
      </c>
      <c r="AH127">
        <v>1</v>
      </c>
      <c r="AI127">
        <v>1</v>
      </c>
      <c r="AJ127">
        <v>0</v>
      </c>
      <c r="AK127">
        <v>2</v>
      </c>
      <c r="AL127" t="s">
        <v>2458</v>
      </c>
      <c r="AM127" t="s">
        <v>2459</v>
      </c>
      <c r="AN127" t="s">
        <v>2460</v>
      </c>
      <c r="AO127" t="s">
        <v>2630</v>
      </c>
      <c r="AP127" t="s">
        <v>74</v>
      </c>
      <c r="AQ127" t="s">
        <v>74</v>
      </c>
      <c r="AR127" t="s">
        <v>2631</v>
      </c>
      <c r="AS127" t="s">
        <v>2632</v>
      </c>
      <c r="AT127" t="s">
        <v>178</v>
      </c>
      <c r="AU127">
        <v>2008</v>
      </c>
      <c r="AV127">
        <v>54</v>
      </c>
      <c r="AW127">
        <v>2</v>
      </c>
      <c r="AX127" t="s">
        <v>74</v>
      </c>
      <c r="AY127" t="s">
        <v>74</v>
      </c>
      <c r="AZ127" t="s">
        <v>74</v>
      </c>
      <c r="BA127" t="s">
        <v>74</v>
      </c>
      <c r="BB127">
        <v>185</v>
      </c>
      <c r="BC127">
        <v>210</v>
      </c>
      <c r="BD127" t="s">
        <v>74</v>
      </c>
      <c r="BE127" t="s">
        <v>2633</v>
      </c>
      <c r="BF127" t="str">
        <f>HYPERLINK("http://dx.doi.org/10.1111/j.1467-8497.2008.00494.x","http://dx.doi.org/10.1111/j.1467-8497.2008.00494.x")</f>
        <v>http://dx.doi.org/10.1111/j.1467-8497.2008.00494.x</v>
      </c>
      <c r="BG127" t="s">
        <v>74</v>
      </c>
      <c r="BH127" t="s">
        <v>74</v>
      </c>
      <c r="BI127">
        <v>26</v>
      </c>
      <c r="BJ127" t="s">
        <v>2634</v>
      </c>
      <c r="BK127" t="s">
        <v>862</v>
      </c>
      <c r="BL127" t="s">
        <v>2635</v>
      </c>
      <c r="BM127" t="s">
        <v>2636</v>
      </c>
      <c r="BN127" t="s">
        <v>74</v>
      </c>
      <c r="BO127" t="s">
        <v>74</v>
      </c>
      <c r="BP127" t="s">
        <v>74</v>
      </c>
      <c r="BQ127" t="s">
        <v>74</v>
      </c>
      <c r="BR127" t="s">
        <v>102</v>
      </c>
      <c r="BS127" t="s">
        <v>2637</v>
      </c>
      <c r="BT127" t="str">
        <f>HYPERLINK("https%3A%2F%2Fwww.webofscience.com%2Fwos%2Fwoscc%2Ffull-record%2FWOS:000256158500002","View Full Record in Web of Science")</f>
        <v>View Full Record in Web of Science</v>
      </c>
    </row>
    <row r="128" spans="1:72" x14ac:dyDescent="0.25">
      <c r="A128" t="s">
        <v>72</v>
      </c>
      <c r="B128" t="s">
        <v>2638</v>
      </c>
      <c r="C128" t="s">
        <v>74</v>
      </c>
      <c r="D128" t="s">
        <v>74</v>
      </c>
      <c r="E128" t="s">
        <v>74</v>
      </c>
      <c r="F128" t="s">
        <v>2639</v>
      </c>
      <c r="G128" t="s">
        <v>74</v>
      </c>
      <c r="H128" t="s">
        <v>74</v>
      </c>
      <c r="I128" t="s">
        <v>2640</v>
      </c>
      <c r="J128" t="s">
        <v>2641</v>
      </c>
      <c r="K128" t="s">
        <v>74</v>
      </c>
      <c r="L128" t="s">
        <v>74</v>
      </c>
      <c r="M128" t="s">
        <v>78</v>
      </c>
      <c r="N128" t="s">
        <v>108</v>
      </c>
      <c r="O128" t="s">
        <v>74</v>
      </c>
      <c r="P128" t="s">
        <v>74</v>
      </c>
      <c r="Q128" t="s">
        <v>74</v>
      </c>
      <c r="R128" t="s">
        <v>74</v>
      </c>
      <c r="S128" t="s">
        <v>74</v>
      </c>
      <c r="T128" t="s">
        <v>2642</v>
      </c>
      <c r="U128" t="s">
        <v>2643</v>
      </c>
      <c r="V128" t="s">
        <v>2644</v>
      </c>
      <c r="W128" t="s">
        <v>2645</v>
      </c>
      <c r="X128" t="s">
        <v>234</v>
      </c>
      <c r="Y128" t="s">
        <v>2646</v>
      </c>
      <c r="Z128" t="s">
        <v>2647</v>
      </c>
      <c r="AA128" t="s">
        <v>2648</v>
      </c>
      <c r="AB128" t="s">
        <v>2649</v>
      </c>
      <c r="AC128" t="s">
        <v>74</v>
      </c>
      <c r="AD128" t="s">
        <v>74</v>
      </c>
      <c r="AE128" t="s">
        <v>74</v>
      </c>
      <c r="AF128" t="s">
        <v>74</v>
      </c>
      <c r="AG128">
        <v>25</v>
      </c>
      <c r="AH128">
        <v>37</v>
      </c>
      <c r="AI128">
        <v>37</v>
      </c>
      <c r="AJ128">
        <v>0</v>
      </c>
      <c r="AK128">
        <v>35</v>
      </c>
      <c r="AL128" t="s">
        <v>87</v>
      </c>
      <c r="AM128" t="s">
        <v>88</v>
      </c>
      <c r="AN128" t="s">
        <v>89</v>
      </c>
      <c r="AO128" t="s">
        <v>2650</v>
      </c>
      <c r="AP128" t="s">
        <v>2651</v>
      </c>
      <c r="AQ128" t="s">
        <v>74</v>
      </c>
      <c r="AR128" t="s">
        <v>2652</v>
      </c>
      <c r="AS128" t="s">
        <v>2653</v>
      </c>
      <c r="AT128" t="s">
        <v>74</v>
      </c>
      <c r="AU128">
        <v>2008</v>
      </c>
      <c r="AV128">
        <v>29</v>
      </c>
      <c r="AW128">
        <v>1</v>
      </c>
      <c r="AX128" t="s">
        <v>74</v>
      </c>
      <c r="AY128" t="s">
        <v>74</v>
      </c>
      <c r="AZ128" t="s">
        <v>74</v>
      </c>
      <c r="BA128" t="s">
        <v>74</v>
      </c>
      <c r="BB128">
        <v>30</v>
      </c>
      <c r="BC128">
        <v>48</v>
      </c>
      <c r="BD128" t="s">
        <v>74</v>
      </c>
      <c r="BE128" t="s">
        <v>2654</v>
      </c>
      <c r="BF128" t="str">
        <f>HYPERLINK("http://dx.doi.org/10.2167/jmmd557.0","http://dx.doi.org/10.2167/jmmd557.0")</f>
        <v>http://dx.doi.org/10.2167/jmmd557.0</v>
      </c>
      <c r="BG128" t="s">
        <v>74</v>
      </c>
      <c r="BH128" t="s">
        <v>74</v>
      </c>
      <c r="BI128">
        <v>19</v>
      </c>
      <c r="BJ128" t="s">
        <v>453</v>
      </c>
      <c r="BK128" t="s">
        <v>985</v>
      </c>
      <c r="BL128" t="s">
        <v>454</v>
      </c>
      <c r="BM128" t="s">
        <v>2655</v>
      </c>
      <c r="BN128" t="s">
        <v>74</v>
      </c>
      <c r="BO128" t="s">
        <v>74</v>
      </c>
      <c r="BP128" t="s">
        <v>74</v>
      </c>
      <c r="BQ128" t="s">
        <v>74</v>
      </c>
      <c r="BR128" t="s">
        <v>102</v>
      </c>
      <c r="BS128" t="s">
        <v>2656</v>
      </c>
      <c r="BT128" t="str">
        <f>HYPERLINK("https%3A%2F%2Fwww.webofscience.com%2Fwos%2Fwoscc%2Ffull-record%2FWOS:000268516000003","View Full Record in Web of Science")</f>
        <v>View Full Record in Web of Science</v>
      </c>
    </row>
    <row r="129" spans="1:72" x14ac:dyDescent="0.25">
      <c r="A129" t="s">
        <v>72</v>
      </c>
      <c r="B129" t="s">
        <v>2657</v>
      </c>
      <c r="C129" t="s">
        <v>74</v>
      </c>
      <c r="D129" t="s">
        <v>74</v>
      </c>
      <c r="E129" t="s">
        <v>74</v>
      </c>
      <c r="F129" t="s">
        <v>2658</v>
      </c>
      <c r="G129" t="s">
        <v>74</v>
      </c>
      <c r="H129" t="s">
        <v>74</v>
      </c>
      <c r="I129" t="s">
        <v>2659</v>
      </c>
      <c r="J129" t="s">
        <v>2660</v>
      </c>
      <c r="K129" t="s">
        <v>74</v>
      </c>
      <c r="L129" t="s">
        <v>74</v>
      </c>
      <c r="M129" t="s">
        <v>78</v>
      </c>
      <c r="N129" t="s">
        <v>108</v>
      </c>
      <c r="O129" t="s">
        <v>74</v>
      </c>
      <c r="P129" t="s">
        <v>74</v>
      </c>
      <c r="Q129" t="s">
        <v>74</v>
      </c>
      <c r="R129" t="s">
        <v>74</v>
      </c>
      <c r="S129" t="s">
        <v>74</v>
      </c>
      <c r="T129" t="s">
        <v>2661</v>
      </c>
      <c r="U129" t="s">
        <v>2662</v>
      </c>
      <c r="V129" t="s">
        <v>2663</v>
      </c>
      <c r="W129" t="s">
        <v>2664</v>
      </c>
      <c r="X129" t="s">
        <v>2665</v>
      </c>
      <c r="Y129" t="s">
        <v>2666</v>
      </c>
      <c r="Z129" t="s">
        <v>2667</v>
      </c>
      <c r="AA129" t="s">
        <v>74</v>
      </c>
      <c r="AB129" t="s">
        <v>74</v>
      </c>
      <c r="AC129" t="s">
        <v>74</v>
      </c>
      <c r="AD129" t="s">
        <v>74</v>
      </c>
      <c r="AE129" t="s">
        <v>74</v>
      </c>
      <c r="AF129" t="s">
        <v>74</v>
      </c>
      <c r="AG129">
        <v>75</v>
      </c>
      <c r="AH129">
        <v>32</v>
      </c>
      <c r="AI129">
        <v>32</v>
      </c>
      <c r="AJ129">
        <v>1</v>
      </c>
      <c r="AK129">
        <v>40</v>
      </c>
      <c r="AL129" t="s">
        <v>1346</v>
      </c>
      <c r="AM129" t="s">
        <v>1347</v>
      </c>
      <c r="AN129" t="s">
        <v>1348</v>
      </c>
      <c r="AO129" t="s">
        <v>2668</v>
      </c>
      <c r="AP129" t="s">
        <v>2669</v>
      </c>
      <c r="AQ129" t="s">
        <v>74</v>
      </c>
      <c r="AR129" t="s">
        <v>2670</v>
      </c>
      <c r="AS129" t="s">
        <v>2671</v>
      </c>
      <c r="AT129" t="s">
        <v>74</v>
      </c>
      <c r="AU129">
        <v>2007</v>
      </c>
      <c r="AV129">
        <v>41</v>
      </c>
      <c r="AW129" t="s">
        <v>2672</v>
      </c>
      <c r="AX129" t="s">
        <v>74</v>
      </c>
      <c r="AY129" t="s">
        <v>74</v>
      </c>
      <c r="AZ129" t="s">
        <v>74</v>
      </c>
      <c r="BA129" t="s">
        <v>74</v>
      </c>
      <c r="BB129">
        <v>327</v>
      </c>
      <c r="BC129">
        <v>348</v>
      </c>
      <c r="BD129" t="s">
        <v>74</v>
      </c>
      <c r="BE129" t="s">
        <v>2673</v>
      </c>
      <c r="BF129" t="str">
        <f>HYPERLINK("http://dx.doi.org/10.1108/03090560710728363","http://dx.doi.org/10.1108/03090560710728363")</f>
        <v>http://dx.doi.org/10.1108/03090560710728363</v>
      </c>
      <c r="BG129" t="s">
        <v>74</v>
      </c>
      <c r="BH129" t="s">
        <v>74</v>
      </c>
      <c r="BI129">
        <v>22</v>
      </c>
      <c r="BJ129" t="s">
        <v>908</v>
      </c>
      <c r="BK129" t="s">
        <v>98</v>
      </c>
      <c r="BL129" t="s">
        <v>790</v>
      </c>
      <c r="BM129" t="s">
        <v>2674</v>
      </c>
      <c r="BN129" t="s">
        <v>74</v>
      </c>
      <c r="BO129" t="s">
        <v>74</v>
      </c>
      <c r="BP129" t="s">
        <v>74</v>
      </c>
      <c r="BQ129" t="s">
        <v>74</v>
      </c>
      <c r="BR129" t="s">
        <v>102</v>
      </c>
      <c r="BS129" t="s">
        <v>2675</v>
      </c>
      <c r="BT129" t="str">
        <f>HYPERLINK("https%3A%2F%2Fwww.webofscience.com%2Fwos%2Fwoscc%2Ffull-record%2FWOS:000246749600007","View Full Record in Web of Science")</f>
        <v>View Full Record in Web of Science</v>
      </c>
    </row>
    <row r="130" spans="1:72" x14ac:dyDescent="0.25">
      <c r="A130" t="s">
        <v>72</v>
      </c>
      <c r="B130" t="s">
        <v>2676</v>
      </c>
      <c r="C130" t="s">
        <v>74</v>
      </c>
      <c r="D130" t="s">
        <v>74</v>
      </c>
      <c r="E130" t="s">
        <v>74</v>
      </c>
      <c r="F130" t="s">
        <v>2677</v>
      </c>
      <c r="G130" t="s">
        <v>74</v>
      </c>
      <c r="H130" t="s">
        <v>74</v>
      </c>
      <c r="I130" t="s">
        <v>2678</v>
      </c>
      <c r="J130" t="s">
        <v>2679</v>
      </c>
      <c r="K130" t="s">
        <v>74</v>
      </c>
      <c r="L130" t="s">
        <v>74</v>
      </c>
      <c r="M130" t="s">
        <v>2429</v>
      </c>
      <c r="N130" t="s">
        <v>108</v>
      </c>
      <c r="O130" t="s">
        <v>74</v>
      </c>
      <c r="P130" t="s">
        <v>74</v>
      </c>
      <c r="Q130" t="s">
        <v>74</v>
      </c>
      <c r="R130" t="s">
        <v>74</v>
      </c>
      <c r="S130" t="s">
        <v>74</v>
      </c>
      <c r="T130" t="s">
        <v>74</v>
      </c>
      <c r="U130" t="s">
        <v>74</v>
      </c>
      <c r="V130" t="s">
        <v>2680</v>
      </c>
      <c r="W130" t="s">
        <v>2681</v>
      </c>
      <c r="X130" t="s">
        <v>2682</v>
      </c>
      <c r="Y130" t="s">
        <v>2683</v>
      </c>
      <c r="Z130" t="s">
        <v>74</v>
      </c>
      <c r="AA130" t="s">
        <v>74</v>
      </c>
      <c r="AB130" t="s">
        <v>74</v>
      </c>
      <c r="AC130" t="s">
        <v>74</v>
      </c>
      <c r="AD130" t="s">
        <v>74</v>
      </c>
      <c r="AE130" t="s">
        <v>74</v>
      </c>
      <c r="AF130" t="s">
        <v>74</v>
      </c>
      <c r="AG130">
        <v>0</v>
      </c>
      <c r="AH130">
        <v>0</v>
      </c>
      <c r="AI130">
        <v>0</v>
      </c>
      <c r="AJ130">
        <v>0</v>
      </c>
      <c r="AK130">
        <v>1</v>
      </c>
      <c r="AL130" t="s">
        <v>2684</v>
      </c>
      <c r="AM130" t="s">
        <v>2685</v>
      </c>
      <c r="AN130" t="s">
        <v>2686</v>
      </c>
      <c r="AO130" t="s">
        <v>2687</v>
      </c>
      <c r="AP130" t="s">
        <v>74</v>
      </c>
      <c r="AQ130" t="s">
        <v>74</v>
      </c>
      <c r="AR130" t="s">
        <v>2688</v>
      </c>
      <c r="AS130" t="s">
        <v>2689</v>
      </c>
      <c r="AT130" t="s">
        <v>152</v>
      </c>
      <c r="AU130">
        <v>2006</v>
      </c>
      <c r="AV130" t="s">
        <v>74</v>
      </c>
      <c r="AW130">
        <v>224</v>
      </c>
      <c r="AX130" t="s">
        <v>74</v>
      </c>
      <c r="AY130" t="s">
        <v>74</v>
      </c>
      <c r="AZ130" t="s">
        <v>74</v>
      </c>
      <c r="BA130" t="s">
        <v>74</v>
      </c>
      <c r="BB130">
        <v>81</v>
      </c>
      <c r="BC130" t="s">
        <v>618</v>
      </c>
      <c r="BD130" t="s">
        <v>74</v>
      </c>
      <c r="BE130" t="s">
        <v>74</v>
      </c>
      <c r="BF130" t="s">
        <v>74</v>
      </c>
      <c r="BG130" t="s">
        <v>74</v>
      </c>
      <c r="BH130" t="s">
        <v>74</v>
      </c>
      <c r="BI130">
        <v>14</v>
      </c>
      <c r="BJ130" t="s">
        <v>811</v>
      </c>
      <c r="BK130" t="s">
        <v>862</v>
      </c>
      <c r="BL130" t="s">
        <v>811</v>
      </c>
      <c r="BM130" t="s">
        <v>2690</v>
      </c>
      <c r="BN130" t="s">
        <v>74</v>
      </c>
      <c r="BO130" t="s">
        <v>74</v>
      </c>
      <c r="BP130" t="s">
        <v>74</v>
      </c>
      <c r="BQ130" t="s">
        <v>74</v>
      </c>
      <c r="BR130" t="s">
        <v>102</v>
      </c>
      <c r="BS130" t="s">
        <v>2691</v>
      </c>
      <c r="BT130" t="str">
        <f>HYPERLINK("https%3A%2F%2Fwww.webofscience.com%2Fwos%2Fwoscc%2Ffull-record%2FWOS:000242712600008","View Full Record in Web of Science")</f>
        <v>View Full Record in Web of Science</v>
      </c>
    </row>
    <row r="131" spans="1:72" x14ac:dyDescent="0.25">
      <c r="A131" t="s">
        <v>72</v>
      </c>
      <c r="B131" t="s">
        <v>2692</v>
      </c>
      <c r="C131" t="s">
        <v>74</v>
      </c>
      <c r="D131" t="s">
        <v>74</v>
      </c>
      <c r="E131" t="s">
        <v>74</v>
      </c>
      <c r="F131" t="s">
        <v>2693</v>
      </c>
      <c r="G131" t="s">
        <v>74</v>
      </c>
      <c r="H131" t="s">
        <v>74</v>
      </c>
      <c r="I131" t="s">
        <v>2694</v>
      </c>
      <c r="J131" t="s">
        <v>2695</v>
      </c>
      <c r="K131" t="s">
        <v>74</v>
      </c>
      <c r="L131" t="s">
        <v>74</v>
      </c>
      <c r="M131" t="s">
        <v>78</v>
      </c>
      <c r="N131" t="s">
        <v>108</v>
      </c>
      <c r="O131" t="s">
        <v>74</v>
      </c>
      <c r="P131" t="s">
        <v>74</v>
      </c>
      <c r="Q131" t="s">
        <v>74</v>
      </c>
      <c r="R131" t="s">
        <v>74</v>
      </c>
      <c r="S131" t="s">
        <v>74</v>
      </c>
      <c r="T131" t="s">
        <v>74</v>
      </c>
      <c r="U131" t="s">
        <v>2696</v>
      </c>
      <c r="V131" t="s">
        <v>2697</v>
      </c>
      <c r="W131" t="s">
        <v>2698</v>
      </c>
      <c r="X131" t="s">
        <v>2699</v>
      </c>
      <c r="Y131" t="s">
        <v>2700</v>
      </c>
      <c r="Z131" t="s">
        <v>2701</v>
      </c>
      <c r="AA131" t="s">
        <v>74</v>
      </c>
      <c r="AB131" t="s">
        <v>74</v>
      </c>
      <c r="AC131" t="s">
        <v>74</v>
      </c>
      <c r="AD131" t="s">
        <v>74</v>
      </c>
      <c r="AE131" t="s">
        <v>74</v>
      </c>
      <c r="AF131" t="s">
        <v>74</v>
      </c>
      <c r="AG131">
        <v>58</v>
      </c>
      <c r="AH131">
        <v>21</v>
      </c>
      <c r="AI131">
        <v>24</v>
      </c>
      <c r="AJ131">
        <v>0</v>
      </c>
      <c r="AK131">
        <v>4</v>
      </c>
      <c r="AL131" t="s">
        <v>2702</v>
      </c>
      <c r="AM131" t="s">
        <v>2703</v>
      </c>
      <c r="AN131" t="s">
        <v>2704</v>
      </c>
      <c r="AO131" t="s">
        <v>2705</v>
      </c>
      <c r="AP131" t="s">
        <v>74</v>
      </c>
      <c r="AQ131" t="s">
        <v>74</v>
      </c>
      <c r="AR131" t="s">
        <v>2706</v>
      </c>
      <c r="AS131" t="s">
        <v>2707</v>
      </c>
      <c r="AT131" t="s">
        <v>2708</v>
      </c>
      <c r="AU131">
        <v>2006</v>
      </c>
      <c r="AV131">
        <v>87</v>
      </c>
      <c r="AW131">
        <v>3</v>
      </c>
      <c r="AX131" t="s">
        <v>74</v>
      </c>
      <c r="AY131" t="s">
        <v>74</v>
      </c>
      <c r="AZ131" t="s">
        <v>74</v>
      </c>
      <c r="BA131" t="s">
        <v>74</v>
      </c>
      <c r="BB131">
        <v>385</v>
      </c>
      <c r="BC131">
        <v>394</v>
      </c>
      <c r="BD131" t="s">
        <v>74</v>
      </c>
      <c r="BE131" t="s">
        <v>2709</v>
      </c>
      <c r="BF131" t="str">
        <f>HYPERLINK("http://dx.doi.org/10.1606/1044-3894.3543","http://dx.doi.org/10.1606/1044-3894.3543")</f>
        <v>http://dx.doi.org/10.1606/1044-3894.3543</v>
      </c>
      <c r="BG131" t="s">
        <v>74</v>
      </c>
      <c r="BH131" t="s">
        <v>74</v>
      </c>
      <c r="BI131">
        <v>10</v>
      </c>
      <c r="BJ131" t="s">
        <v>2509</v>
      </c>
      <c r="BK131" t="s">
        <v>98</v>
      </c>
      <c r="BL131" t="s">
        <v>2509</v>
      </c>
      <c r="BM131" t="s">
        <v>2710</v>
      </c>
      <c r="BN131" t="s">
        <v>74</v>
      </c>
      <c r="BO131" t="s">
        <v>74</v>
      </c>
      <c r="BP131" t="s">
        <v>74</v>
      </c>
      <c r="BQ131" t="s">
        <v>74</v>
      </c>
      <c r="BR131" t="s">
        <v>102</v>
      </c>
      <c r="BS131" t="s">
        <v>2711</v>
      </c>
      <c r="BT131" t="str">
        <f>HYPERLINK("https%3A%2F%2Fwww.webofscience.com%2Fwos%2Fwoscc%2Ffull-record%2FWOS:000240290000009","View Full Record in Web of Science")</f>
        <v>View Full Record in Web of Science</v>
      </c>
    </row>
    <row r="132" spans="1:72" x14ac:dyDescent="0.25">
      <c r="A132" t="s">
        <v>72</v>
      </c>
      <c r="B132" t="s">
        <v>2712</v>
      </c>
      <c r="C132" t="s">
        <v>74</v>
      </c>
      <c r="D132" t="s">
        <v>74</v>
      </c>
      <c r="E132" t="s">
        <v>74</v>
      </c>
      <c r="F132" t="s">
        <v>2713</v>
      </c>
      <c r="G132" t="s">
        <v>74</v>
      </c>
      <c r="H132" t="s">
        <v>74</v>
      </c>
      <c r="I132" t="s">
        <v>2714</v>
      </c>
      <c r="J132" t="s">
        <v>2715</v>
      </c>
      <c r="K132" t="s">
        <v>74</v>
      </c>
      <c r="L132" t="s">
        <v>74</v>
      </c>
      <c r="M132" t="s">
        <v>78</v>
      </c>
      <c r="N132" t="s">
        <v>1468</v>
      </c>
      <c r="O132" t="s">
        <v>2716</v>
      </c>
      <c r="P132" t="s">
        <v>2717</v>
      </c>
      <c r="Q132" t="s">
        <v>2718</v>
      </c>
      <c r="R132" t="s">
        <v>2719</v>
      </c>
      <c r="S132" t="s">
        <v>74</v>
      </c>
      <c r="T132" t="s">
        <v>74</v>
      </c>
      <c r="U132" t="s">
        <v>2720</v>
      </c>
      <c r="V132" t="s">
        <v>2721</v>
      </c>
      <c r="W132" t="s">
        <v>2722</v>
      </c>
      <c r="X132" t="s">
        <v>2723</v>
      </c>
      <c r="Y132" t="s">
        <v>2724</v>
      </c>
      <c r="Z132" t="s">
        <v>2725</v>
      </c>
      <c r="AA132" t="s">
        <v>74</v>
      </c>
      <c r="AB132" t="s">
        <v>74</v>
      </c>
      <c r="AC132" t="s">
        <v>74</v>
      </c>
      <c r="AD132" t="s">
        <v>74</v>
      </c>
      <c r="AE132" t="s">
        <v>74</v>
      </c>
      <c r="AF132" t="s">
        <v>74</v>
      </c>
      <c r="AG132">
        <v>24</v>
      </c>
      <c r="AH132">
        <v>14</v>
      </c>
      <c r="AI132">
        <v>14</v>
      </c>
      <c r="AJ132">
        <v>0</v>
      </c>
      <c r="AK132">
        <v>17</v>
      </c>
      <c r="AL132" t="s">
        <v>948</v>
      </c>
      <c r="AM132" t="s">
        <v>949</v>
      </c>
      <c r="AN132" t="s">
        <v>950</v>
      </c>
      <c r="AO132" t="s">
        <v>2726</v>
      </c>
      <c r="AP132" t="s">
        <v>2727</v>
      </c>
      <c r="AQ132" t="s">
        <v>74</v>
      </c>
      <c r="AR132" t="s">
        <v>2728</v>
      </c>
      <c r="AS132" t="s">
        <v>2729</v>
      </c>
      <c r="AT132" t="s">
        <v>522</v>
      </c>
      <c r="AU132">
        <v>2006</v>
      </c>
      <c r="AV132">
        <v>34</v>
      </c>
      <c r="AW132">
        <v>3</v>
      </c>
      <c r="AX132" t="s">
        <v>74</v>
      </c>
      <c r="AY132" t="s">
        <v>74</v>
      </c>
      <c r="AZ132" t="s">
        <v>74</v>
      </c>
      <c r="BA132" t="s">
        <v>74</v>
      </c>
      <c r="BB132">
        <v>224</v>
      </c>
      <c r="BC132">
        <v>235</v>
      </c>
      <c r="BD132" t="s">
        <v>74</v>
      </c>
      <c r="BE132" t="s">
        <v>74</v>
      </c>
      <c r="BF132" t="s">
        <v>74</v>
      </c>
      <c r="BG132" t="s">
        <v>74</v>
      </c>
      <c r="BH132" t="s">
        <v>74</v>
      </c>
      <c r="BI132">
        <v>12</v>
      </c>
      <c r="BJ132" t="s">
        <v>2730</v>
      </c>
      <c r="BK132" t="s">
        <v>2731</v>
      </c>
      <c r="BL132" t="s">
        <v>2730</v>
      </c>
      <c r="BM132" t="s">
        <v>2732</v>
      </c>
      <c r="BN132" t="s">
        <v>74</v>
      </c>
      <c r="BO132" t="s">
        <v>74</v>
      </c>
      <c r="BP132" t="s">
        <v>74</v>
      </c>
      <c r="BQ132" t="s">
        <v>74</v>
      </c>
      <c r="BR132" t="s">
        <v>102</v>
      </c>
      <c r="BS132" t="s">
        <v>2733</v>
      </c>
      <c r="BT132" t="str">
        <f>HYPERLINK("https%3A%2F%2Fwww.webofscience.com%2Fwos%2Fwoscc%2Ffull-record%2FWOS:000239951400002","View Full Record in Web of Science")</f>
        <v>View Full Record in Web of Science</v>
      </c>
    </row>
    <row r="133" spans="1:72" x14ac:dyDescent="0.25">
      <c r="A133" t="s">
        <v>72</v>
      </c>
      <c r="B133" t="s">
        <v>2734</v>
      </c>
      <c r="C133" t="s">
        <v>74</v>
      </c>
      <c r="D133" t="s">
        <v>74</v>
      </c>
      <c r="E133" t="s">
        <v>74</v>
      </c>
      <c r="F133" t="s">
        <v>2734</v>
      </c>
      <c r="G133" t="s">
        <v>74</v>
      </c>
      <c r="H133" t="s">
        <v>74</v>
      </c>
      <c r="I133" t="s">
        <v>2735</v>
      </c>
      <c r="J133" t="s">
        <v>649</v>
      </c>
      <c r="K133" t="s">
        <v>74</v>
      </c>
      <c r="L133" t="s">
        <v>74</v>
      </c>
      <c r="M133" t="s">
        <v>78</v>
      </c>
      <c r="N133" t="s">
        <v>108</v>
      </c>
      <c r="O133" t="s">
        <v>74</v>
      </c>
      <c r="P133" t="s">
        <v>74</v>
      </c>
      <c r="Q133" t="s">
        <v>74</v>
      </c>
      <c r="R133" t="s">
        <v>74</v>
      </c>
      <c r="S133" t="s">
        <v>74</v>
      </c>
      <c r="T133" t="s">
        <v>2736</v>
      </c>
      <c r="U133" t="s">
        <v>2737</v>
      </c>
      <c r="V133" t="s">
        <v>2738</v>
      </c>
      <c r="W133" t="s">
        <v>2739</v>
      </c>
      <c r="X133" t="s">
        <v>2740</v>
      </c>
      <c r="Y133" t="s">
        <v>2741</v>
      </c>
      <c r="Z133" t="s">
        <v>2501</v>
      </c>
      <c r="AA133" t="s">
        <v>2742</v>
      </c>
      <c r="AB133" t="s">
        <v>2743</v>
      </c>
      <c r="AC133" t="s">
        <v>74</v>
      </c>
      <c r="AD133" t="s">
        <v>74</v>
      </c>
      <c r="AE133" t="s">
        <v>74</v>
      </c>
      <c r="AF133" t="s">
        <v>74</v>
      </c>
      <c r="AG133">
        <v>42</v>
      </c>
      <c r="AH133">
        <v>31</v>
      </c>
      <c r="AI133">
        <v>32</v>
      </c>
      <c r="AJ133">
        <v>3</v>
      </c>
      <c r="AK133">
        <v>28</v>
      </c>
      <c r="AL133" t="s">
        <v>659</v>
      </c>
      <c r="AM133" t="s">
        <v>316</v>
      </c>
      <c r="AN133" t="s">
        <v>660</v>
      </c>
      <c r="AO133" t="s">
        <v>661</v>
      </c>
      <c r="AP133" t="s">
        <v>74</v>
      </c>
      <c r="AQ133" t="s">
        <v>74</v>
      </c>
      <c r="AR133" t="s">
        <v>663</v>
      </c>
      <c r="AS133" t="s">
        <v>664</v>
      </c>
      <c r="AT133" t="s">
        <v>2744</v>
      </c>
      <c r="AU133">
        <v>2006</v>
      </c>
      <c r="AV133">
        <v>40</v>
      </c>
      <c r="AW133">
        <v>5</v>
      </c>
      <c r="AX133" t="s">
        <v>74</v>
      </c>
      <c r="AY133" t="s">
        <v>74</v>
      </c>
      <c r="AZ133" t="s">
        <v>74</v>
      </c>
      <c r="BA133" t="s">
        <v>74</v>
      </c>
      <c r="BB133">
        <v>885</v>
      </c>
      <c r="BC133">
        <v>895</v>
      </c>
      <c r="BD133" t="s">
        <v>74</v>
      </c>
      <c r="BE133" t="s">
        <v>2745</v>
      </c>
      <c r="BF133" t="str">
        <f>HYPERLINK("http://dx.doi.org/10.1016/j.paid.2005.08.012","http://dx.doi.org/10.1016/j.paid.2005.08.012")</f>
        <v>http://dx.doi.org/10.1016/j.paid.2005.08.012</v>
      </c>
      <c r="BG133" t="s">
        <v>74</v>
      </c>
      <c r="BH133" t="s">
        <v>74</v>
      </c>
      <c r="BI133">
        <v>11</v>
      </c>
      <c r="BJ133" t="s">
        <v>667</v>
      </c>
      <c r="BK133" t="s">
        <v>98</v>
      </c>
      <c r="BL133" t="s">
        <v>431</v>
      </c>
      <c r="BM133" t="s">
        <v>2746</v>
      </c>
      <c r="BN133" t="s">
        <v>74</v>
      </c>
      <c r="BO133" t="s">
        <v>74</v>
      </c>
      <c r="BP133" t="s">
        <v>74</v>
      </c>
      <c r="BQ133" t="s">
        <v>74</v>
      </c>
      <c r="BR133" t="s">
        <v>102</v>
      </c>
      <c r="BS133" t="s">
        <v>2747</v>
      </c>
      <c r="BT133" t="str">
        <f>HYPERLINK("https%3A%2F%2Fwww.webofscience.com%2Fwos%2Fwoscc%2Ffull-record%2FWOS:000236336700003","View Full Record in Web of Science")</f>
        <v>View Full Record in Web of Science</v>
      </c>
    </row>
    <row r="134" spans="1:72" x14ac:dyDescent="0.25">
      <c r="A134" t="s">
        <v>72</v>
      </c>
      <c r="B134" t="s">
        <v>2748</v>
      </c>
      <c r="C134" t="s">
        <v>74</v>
      </c>
      <c r="D134" t="s">
        <v>74</v>
      </c>
      <c r="E134" t="s">
        <v>74</v>
      </c>
      <c r="F134" t="s">
        <v>2748</v>
      </c>
      <c r="G134" t="s">
        <v>74</v>
      </c>
      <c r="H134" t="s">
        <v>74</v>
      </c>
      <c r="I134" t="s">
        <v>2749</v>
      </c>
      <c r="J134" t="s">
        <v>2750</v>
      </c>
      <c r="K134" t="s">
        <v>74</v>
      </c>
      <c r="L134" t="s">
        <v>74</v>
      </c>
      <c r="M134" t="s">
        <v>78</v>
      </c>
      <c r="N134" t="s">
        <v>108</v>
      </c>
      <c r="O134" t="s">
        <v>74</v>
      </c>
      <c r="P134" t="s">
        <v>74</v>
      </c>
      <c r="Q134" t="s">
        <v>74</v>
      </c>
      <c r="R134" t="s">
        <v>74</v>
      </c>
      <c r="S134" t="s">
        <v>74</v>
      </c>
      <c r="T134" t="s">
        <v>2751</v>
      </c>
      <c r="U134" t="s">
        <v>2752</v>
      </c>
      <c r="V134" t="s">
        <v>2753</v>
      </c>
      <c r="W134" t="s">
        <v>2754</v>
      </c>
      <c r="X134" t="s">
        <v>2755</v>
      </c>
      <c r="Y134" t="s">
        <v>2756</v>
      </c>
      <c r="Z134" t="s">
        <v>2757</v>
      </c>
      <c r="AA134" t="s">
        <v>74</v>
      </c>
      <c r="AB134" t="s">
        <v>74</v>
      </c>
      <c r="AC134" t="s">
        <v>74</v>
      </c>
      <c r="AD134" t="s">
        <v>74</v>
      </c>
      <c r="AE134" t="s">
        <v>74</v>
      </c>
      <c r="AF134" t="s">
        <v>74</v>
      </c>
      <c r="AG134">
        <v>49</v>
      </c>
      <c r="AH134">
        <v>71</v>
      </c>
      <c r="AI134">
        <v>71</v>
      </c>
      <c r="AJ134">
        <v>1</v>
      </c>
      <c r="AK134">
        <v>29</v>
      </c>
      <c r="AL134" t="s">
        <v>87</v>
      </c>
      <c r="AM134" t="s">
        <v>88</v>
      </c>
      <c r="AN134" t="s">
        <v>89</v>
      </c>
      <c r="AO134" t="s">
        <v>2758</v>
      </c>
      <c r="AP134" t="s">
        <v>2759</v>
      </c>
      <c r="AQ134" t="s">
        <v>74</v>
      </c>
      <c r="AR134" t="s">
        <v>2760</v>
      </c>
      <c r="AS134" t="s">
        <v>2761</v>
      </c>
      <c r="AT134" t="s">
        <v>506</v>
      </c>
      <c r="AU134">
        <v>2006</v>
      </c>
      <c r="AV134">
        <v>29</v>
      </c>
      <c r="AW134">
        <v>2</v>
      </c>
      <c r="AX134" t="s">
        <v>74</v>
      </c>
      <c r="AY134" t="s">
        <v>74</v>
      </c>
      <c r="AZ134" t="s">
        <v>74</v>
      </c>
      <c r="BA134" t="s">
        <v>74</v>
      </c>
      <c r="BB134">
        <v>217</v>
      </c>
      <c r="BC134">
        <v>236</v>
      </c>
      <c r="BD134" t="s">
        <v>74</v>
      </c>
      <c r="BE134" t="s">
        <v>2762</v>
      </c>
      <c r="BF134" t="str">
        <f>HYPERLINK("http://dx.doi.org/10.1080/01419870500465207","http://dx.doi.org/10.1080/01419870500465207")</f>
        <v>http://dx.doi.org/10.1080/01419870500465207</v>
      </c>
      <c r="BG134" t="s">
        <v>74</v>
      </c>
      <c r="BH134" t="s">
        <v>74</v>
      </c>
      <c r="BI134">
        <v>20</v>
      </c>
      <c r="BJ134" t="s">
        <v>2763</v>
      </c>
      <c r="BK134" t="s">
        <v>98</v>
      </c>
      <c r="BL134" t="s">
        <v>2763</v>
      </c>
      <c r="BM134" t="s">
        <v>2764</v>
      </c>
      <c r="BN134" t="s">
        <v>74</v>
      </c>
      <c r="BO134" t="s">
        <v>74</v>
      </c>
      <c r="BP134" t="s">
        <v>74</v>
      </c>
      <c r="BQ134" t="s">
        <v>74</v>
      </c>
      <c r="BR134" t="s">
        <v>102</v>
      </c>
      <c r="BS134" t="s">
        <v>2765</v>
      </c>
      <c r="BT134" t="str">
        <f>HYPERLINK("https%3A%2F%2Fwww.webofscience.com%2Fwos%2Fwoscc%2Ffull-record%2FWOS:000236393600001","View Full Record in Web of Science")</f>
        <v>View Full Record in Web of Science</v>
      </c>
    </row>
    <row r="135" spans="1:72" x14ac:dyDescent="0.25">
      <c r="A135" t="s">
        <v>72</v>
      </c>
      <c r="B135" t="s">
        <v>2748</v>
      </c>
      <c r="C135" t="s">
        <v>74</v>
      </c>
      <c r="D135" t="s">
        <v>74</v>
      </c>
      <c r="E135" t="s">
        <v>74</v>
      </c>
      <c r="F135" t="s">
        <v>2748</v>
      </c>
      <c r="G135" t="s">
        <v>74</v>
      </c>
      <c r="H135" t="s">
        <v>74</v>
      </c>
      <c r="I135" t="s">
        <v>2766</v>
      </c>
      <c r="J135" t="s">
        <v>2480</v>
      </c>
      <c r="K135" t="s">
        <v>74</v>
      </c>
      <c r="L135" t="s">
        <v>74</v>
      </c>
      <c r="M135" t="s">
        <v>78</v>
      </c>
      <c r="N135" t="s">
        <v>108</v>
      </c>
      <c r="O135" t="s">
        <v>74</v>
      </c>
      <c r="P135" t="s">
        <v>74</v>
      </c>
      <c r="Q135" t="s">
        <v>74</v>
      </c>
      <c r="R135" t="s">
        <v>74</v>
      </c>
      <c r="S135" t="s">
        <v>74</v>
      </c>
      <c r="T135" t="s">
        <v>2767</v>
      </c>
      <c r="U135" t="s">
        <v>2768</v>
      </c>
      <c r="V135" t="s">
        <v>2769</v>
      </c>
      <c r="W135" t="s">
        <v>2770</v>
      </c>
      <c r="X135" t="s">
        <v>2771</v>
      </c>
      <c r="Y135" t="s">
        <v>74</v>
      </c>
      <c r="Z135" t="s">
        <v>74</v>
      </c>
      <c r="AA135" t="s">
        <v>74</v>
      </c>
      <c r="AB135" t="s">
        <v>74</v>
      </c>
      <c r="AC135" t="s">
        <v>74</v>
      </c>
      <c r="AD135" t="s">
        <v>74</v>
      </c>
      <c r="AE135" t="s">
        <v>74</v>
      </c>
      <c r="AF135" t="s">
        <v>74</v>
      </c>
      <c r="AG135">
        <v>56</v>
      </c>
      <c r="AH135">
        <v>26</v>
      </c>
      <c r="AI135">
        <v>26</v>
      </c>
      <c r="AJ135">
        <v>0</v>
      </c>
      <c r="AK135">
        <v>6</v>
      </c>
      <c r="AL135" t="s">
        <v>948</v>
      </c>
      <c r="AM135" t="s">
        <v>949</v>
      </c>
      <c r="AN135" t="s">
        <v>950</v>
      </c>
      <c r="AO135" t="s">
        <v>2486</v>
      </c>
      <c r="AP135" t="s">
        <v>74</v>
      </c>
      <c r="AQ135" t="s">
        <v>74</v>
      </c>
      <c r="AR135" t="s">
        <v>2487</v>
      </c>
      <c r="AS135" t="s">
        <v>2488</v>
      </c>
      <c r="AT135" t="s">
        <v>2315</v>
      </c>
      <c r="AU135">
        <v>2004</v>
      </c>
      <c r="AV135">
        <v>18</v>
      </c>
      <c r="AW135">
        <v>3</v>
      </c>
      <c r="AX135" t="s">
        <v>74</v>
      </c>
      <c r="AY135" t="s">
        <v>74</v>
      </c>
      <c r="AZ135" t="s">
        <v>74</v>
      </c>
      <c r="BA135" t="s">
        <v>74</v>
      </c>
      <c r="BB135">
        <v>363</v>
      </c>
      <c r="BC135">
        <v>393</v>
      </c>
      <c r="BD135" t="s">
        <v>74</v>
      </c>
      <c r="BE135" t="s">
        <v>2772</v>
      </c>
      <c r="BF135" t="str">
        <f>HYPERLINK("http://dx.doi.org/10.1177/0888325404266940","http://dx.doi.org/10.1177/0888325404266940")</f>
        <v>http://dx.doi.org/10.1177/0888325404266940</v>
      </c>
      <c r="BG135" t="s">
        <v>74</v>
      </c>
      <c r="BH135" t="s">
        <v>74</v>
      </c>
      <c r="BI135">
        <v>31</v>
      </c>
      <c r="BJ135" t="s">
        <v>1882</v>
      </c>
      <c r="BK135" t="s">
        <v>98</v>
      </c>
      <c r="BL135" t="s">
        <v>1883</v>
      </c>
      <c r="BM135" t="s">
        <v>2773</v>
      </c>
      <c r="BN135" t="s">
        <v>74</v>
      </c>
      <c r="BO135" t="s">
        <v>74</v>
      </c>
      <c r="BP135" t="s">
        <v>74</v>
      </c>
      <c r="BQ135" t="s">
        <v>74</v>
      </c>
      <c r="BR135" t="s">
        <v>102</v>
      </c>
      <c r="BS135" t="s">
        <v>2774</v>
      </c>
      <c r="BT135" t="str">
        <f>HYPERLINK("https%3A%2F%2Fwww.webofscience.com%2Fwos%2Fwoscc%2Ffull-record%2FWOS:000222770800001","View Full Record in Web of Science")</f>
        <v>View Full Record in Web of Science</v>
      </c>
    </row>
    <row r="136" spans="1:72" x14ac:dyDescent="0.25">
      <c r="A136" t="s">
        <v>72</v>
      </c>
      <c r="B136" t="s">
        <v>2775</v>
      </c>
      <c r="C136" t="s">
        <v>74</v>
      </c>
      <c r="D136" t="s">
        <v>74</v>
      </c>
      <c r="E136" t="s">
        <v>74</v>
      </c>
      <c r="F136" t="s">
        <v>2775</v>
      </c>
      <c r="G136" t="s">
        <v>74</v>
      </c>
      <c r="H136" t="s">
        <v>74</v>
      </c>
      <c r="I136" t="s">
        <v>2776</v>
      </c>
      <c r="J136" t="s">
        <v>2777</v>
      </c>
      <c r="K136" t="s">
        <v>74</v>
      </c>
      <c r="L136" t="s">
        <v>74</v>
      </c>
      <c r="M136" t="s">
        <v>78</v>
      </c>
      <c r="N136" t="s">
        <v>108</v>
      </c>
      <c r="O136" t="s">
        <v>74</v>
      </c>
      <c r="P136" t="s">
        <v>74</v>
      </c>
      <c r="Q136" t="s">
        <v>74</v>
      </c>
      <c r="R136" t="s">
        <v>74</v>
      </c>
      <c r="S136" t="s">
        <v>74</v>
      </c>
      <c r="T136" t="s">
        <v>74</v>
      </c>
      <c r="U136" t="s">
        <v>2778</v>
      </c>
      <c r="V136" t="s">
        <v>2779</v>
      </c>
      <c r="W136" t="s">
        <v>2780</v>
      </c>
      <c r="X136" t="s">
        <v>2781</v>
      </c>
      <c r="Y136" t="s">
        <v>2782</v>
      </c>
      <c r="Z136" t="s">
        <v>74</v>
      </c>
      <c r="AA136" t="s">
        <v>2783</v>
      </c>
      <c r="AB136" t="s">
        <v>2784</v>
      </c>
      <c r="AC136" t="s">
        <v>2785</v>
      </c>
      <c r="AD136" t="s">
        <v>2786</v>
      </c>
      <c r="AE136" t="s">
        <v>74</v>
      </c>
      <c r="AF136" t="s">
        <v>74</v>
      </c>
      <c r="AG136">
        <v>24</v>
      </c>
      <c r="AH136">
        <v>12</v>
      </c>
      <c r="AI136">
        <v>14</v>
      </c>
      <c r="AJ136">
        <v>1</v>
      </c>
      <c r="AK136">
        <v>4</v>
      </c>
      <c r="AL136" t="s">
        <v>2787</v>
      </c>
      <c r="AM136" t="s">
        <v>265</v>
      </c>
      <c r="AN136" t="s">
        <v>2788</v>
      </c>
      <c r="AO136" t="s">
        <v>2789</v>
      </c>
      <c r="AP136" t="s">
        <v>74</v>
      </c>
      <c r="AQ136" t="s">
        <v>74</v>
      </c>
      <c r="AR136" t="s">
        <v>2790</v>
      </c>
      <c r="AS136" t="s">
        <v>2791</v>
      </c>
      <c r="AT136" t="s">
        <v>152</v>
      </c>
      <c r="AU136">
        <v>2002</v>
      </c>
      <c r="AV136">
        <v>25</v>
      </c>
      <c r="AW136">
        <v>5</v>
      </c>
      <c r="AX136" t="s">
        <v>74</v>
      </c>
      <c r="AY136" t="s">
        <v>74</v>
      </c>
      <c r="AZ136" t="s">
        <v>74</v>
      </c>
      <c r="BA136" t="s">
        <v>74</v>
      </c>
      <c r="BB136">
        <v>495</v>
      </c>
      <c r="BC136">
        <v>508</v>
      </c>
      <c r="BD136" t="s">
        <v>74</v>
      </c>
      <c r="BE136" t="s">
        <v>2792</v>
      </c>
      <c r="BF136" t="str">
        <f>HYPERLINK("http://dx.doi.org/10.1006/jado.2002.0496","http://dx.doi.org/10.1006/jado.2002.0496")</f>
        <v>http://dx.doi.org/10.1006/jado.2002.0496</v>
      </c>
      <c r="BG136" t="s">
        <v>74</v>
      </c>
      <c r="BH136" t="s">
        <v>74</v>
      </c>
      <c r="BI136">
        <v>14</v>
      </c>
      <c r="BJ136" t="s">
        <v>2230</v>
      </c>
      <c r="BK136" t="s">
        <v>98</v>
      </c>
      <c r="BL136" t="s">
        <v>431</v>
      </c>
      <c r="BM136" t="s">
        <v>2793</v>
      </c>
      <c r="BN136">
        <v>12234556</v>
      </c>
      <c r="BO136" t="s">
        <v>1605</v>
      </c>
      <c r="BP136" t="s">
        <v>74</v>
      </c>
      <c r="BQ136" t="s">
        <v>74</v>
      </c>
      <c r="BR136" t="s">
        <v>102</v>
      </c>
      <c r="BS136" t="s">
        <v>2794</v>
      </c>
      <c r="BT136" t="str">
        <f>HYPERLINK("https%3A%2F%2Fwww.webofscience.com%2Fwos%2Fwoscc%2Ffull-record%2FWOS:000178441300005","View Full Record in Web of Science")</f>
        <v>View Full Record in Web of Science</v>
      </c>
    </row>
    <row r="137" spans="1:72" x14ac:dyDescent="0.25">
      <c r="A137" t="s">
        <v>72</v>
      </c>
      <c r="B137" t="s">
        <v>2795</v>
      </c>
      <c r="C137" t="s">
        <v>74</v>
      </c>
      <c r="D137" t="s">
        <v>74</v>
      </c>
      <c r="E137" t="s">
        <v>74</v>
      </c>
      <c r="F137" t="s">
        <v>2795</v>
      </c>
      <c r="G137" t="s">
        <v>74</v>
      </c>
      <c r="H137" t="s">
        <v>74</v>
      </c>
      <c r="I137" t="s">
        <v>2796</v>
      </c>
      <c r="J137" t="s">
        <v>2797</v>
      </c>
      <c r="K137" t="s">
        <v>74</v>
      </c>
      <c r="L137" t="s">
        <v>74</v>
      </c>
      <c r="M137" t="s">
        <v>78</v>
      </c>
      <c r="N137" t="s">
        <v>108</v>
      </c>
      <c r="O137" t="s">
        <v>74</v>
      </c>
      <c r="P137" t="s">
        <v>74</v>
      </c>
      <c r="Q137" t="s">
        <v>74</v>
      </c>
      <c r="R137" t="s">
        <v>74</v>
      </c>
      <c r="S137" t="s">
        <v>74</v>
      </c>
      <c r="T137" t="s">
        <v>74</v>
      </c>
      <c r="U137" t="s">
        <v>74</v>
      </c>
      <c r="V137" t="s">
        <v>2798</v>
      </c>
      <c r="W137" t="s">
        <v>74</v>
      </c>
      <c r="X137" t="s">
        <v>74</v>
      </c>
      <c r="Y137" t="s">
        <v>74</v>
      </c>
      <c r="Z137" t="s">
        <v>74</v>
      </c>
      <c r="AA137" t="s">
        <v>74</v>
      </c>
      <c r="AB137" t="s">
        <v>74</v>
      </c>
      <c r="AC137" t="s">
        <v>74</v>
      </c>
      <c r="AD137" t="s">
        <v>74</v>
      </c>
      <c r="AE137" t="s">
        <v>74</v>
      </c>
      <c r="AF137" t="s">
        <v>74</v>
      </c>
      <c r="AG137">
        <v>29</v>
      </c>
      <c r="AH137">
        <v>1</v>
      </c>
      <c r="AI137">
        <v>1</v>
      </c>
      <c r="AJ137">
        <v>0</v>
      </c>
      <c r="AK137">
        <v>1</v>
      </c>
      <c r="AL137" t="s">
        <v>2799</v>
      </c>
      <c r="AM137" t="s">
        <v>2800</v>
      </c>
      <c r="AN137" t="s">
        <v>2801</v>
      </c>
      <c r="AO137" t="s">
        <v>2802</v>
      </c>
      <c r="AP137" t="s">
        <v>74</v>
      </c>
      <c r="AQ137" t="s">
        <v>74</v>
      </c>
      <c r="AR137" t="s">
        <v>2803</v>
      </c>
      <c r="AS137" t="s">
        <v>2804</v>
      </c>
      <c r="AT137" t="s">
        <v>2805</v>
      </c>
      <c r="AU137">
        <v>2002</v>
      </c>
      <c r="AV137" t="s">
        <v>74</v>
      </c>
      <c r="AW137">
        <v>50</v>
      </c>
      <c r="AX137" t="s">
        <v>74</v>
      </c>
      <c r="AY137" t="s">
        <v>74</v>
      </c>
      <c r="AZ137" t="s">
        <v>74</v>
      </c>
      <c r="BA137" t="s">
        <v>74</v>
      </c>
      <c r="BB137">
        <v>175</v>
      </c>
      <c r="BC137">
        <v>186</v>
      </c>
      <c r="BD137" t="s">
        <v>74</v>
      </c>
      <c r="BE137" t="s">
        <v>74</v>
      </c>
      <c r="BF137" t="s">
        <v>74</v>
      </c>
      <c r="BG137" t="s">
        <v>74</v>
      </c>
      <c r="BH137" t="s">
        <v>74</v>
      </c>
      <c r="BI137">
        <v>12</v>
      </c>
      <c r="BJ137" t="s">
        <v>2806</v>
      </c>
      <c r="BK137" t="s">
        <v>862</v>
      </c>
      <c r="BL137" t="s">
        <v>2807</v>
      </c>
      <c r="BM137" t="s">
        <v>2808</v>
      </c>
      <c r="BN137" t="s">
        <v>74</v>
      </c>
      <c r="BO137" t="s">
        <v>74</v>
      </c>
      <c r="BP137" t="s">
        <v>74</v>
      </c>
      <c r="BQ137" t="s">
        <v>74</v>
      </c>
      <c r="BR137" t="s">
        <v>102</v>
      </c>
      <c r="BS137" t="s">
        <v>2809</v>
      </c>
      <c r="BT137" t="str">
        <f>HYPERLINK("https%3A%2F%2Fwww.webofscience.com%2Fwos%2Fwoscc%2Ffull-record%2FWOS:000180639900019","View Full Record in Web of Science")</f>
        <v>View Full Record in Web of Science</v>
      </c>
    </row>
    <row r="138" spans="1:72" x14ac:dyDescent="0.25">
      <c r="A138" t="s">
        <v>72</v>
      </c>
      <c r="B138" t="s">
        <v>2810</v>
      </c>
      <c r="C138" t="s">
        <v>74</v>
      </c>
      <c r="D138" t="s">
        <v>74</v>
      </c>
      <c r="E138" t="s">
        <v>74</v>
      </c>
      <c r="F138" t="s">
        <v>2810</v>
      </c>
      <c r="G138" t="s">
        <v>74</v>
      </c>
      <c r="H138" t="s">
        <v>74</v>
      </c>
      <c r="I138" t="s">
        <v>2811</v>
      </c>
      <c r="J138" t="s">
        <v>2812</v>
      </c>
      <c r="K138" t="s">
        <v>74</v>
      </c>
      <c r="L138" t="s">
        <v>74</v>
      </c>
      <c r="M138" t="s">
        <v>78</v>
      </c>
      <c r="N138" t="s">
        <v>108</v>
      </c>
      <c r="O138" t="s">
        <v>74</v>
      </c>
      <c r="P138" t="s">
        <v>74</v>
      </c>
      <c r="Q138" t="s">
        <v>74</v>
      </c>
      <c r="R138" t="s">
        <v>74</v>
      </c>
      <c r="S138" t="s">
        <v>74</v>
      </c>
      <c r="T138" t="s">
        <v>74</v>
      </c>
      <c r="U138" t="s">
        <v>74</v>
      </c>
      <c r="V138" t="s">
        <v>2813</v>
      </c>
      <c r="W138" t="s">
        <v>2814</v>
      </c>
      <c r="X138" t="s">
        <v>1122</v>
      </c>
      <c r="Y138" t="s">
        <v>2815</v>
      </c>
      <c r="Z138" t="s">
        <v>74</v>
      </c>
      <c r="AA138" t="s">
        <v>74</v>
      </c>
      <c r="AB138" t="s">
        <v>74</v>
      </c>
      <c r="AC138" t="s">
        <v>74</v>
      </c>
      <c r="AD138" t="s">
        <v>74</v>
      </c>
      <c r="AE138" t="s">
        <v>74</v>
      </c>
      <c r="AF138" t="s">
        <v>74</v>
      </c>
      <c r="AG138">
        <v>3</v>
      </c>
      <c r="AH138">
        <v>1</v>
      </c>
      <c r="AI138">
        <v>1</v>
      </c>
      <c r="AJ138">
        <v>0</v>
      </c>
      <c r="AK138">
        <v>3</v>
      </c>
      <c r="AL138" t="s">
        <v>2816</v>
      </c>
      <c r="AM138" t="s">
        <v>2817</v>
      </c>
      <c r="AN138" t="s">
        <v>2818</v>
      </c>
      <c r="AO138" t="s">
        <v>2819</v>
      </c>
      <c r="AP138" t="s">
        <v>74</v>
      </c>
      <c r="AQ138" t="s">
        <v>74</v>
      </c>
      <c r="AR138" t="s">
        <v>2820</v>
      </c>
      <c r="AS138" t="s">
        <v>2821</v>
      </c>
      <c r="AT138" t="s">
        <v>74</v>
      </c>
      <c r="AU138">
        <v>2002</v>
      </c>
      <c r="AV138">
        <v>13</v>
      </c>
      <c r="AW138">
        <v>4</v>
      </c>
      <c r="AX138" t="s">
        <v>74</v>
      </c>
      <c r="AY138" t="s">
        <v>74</v>
      </c>
      <c r="AZ138" t="s">
        <v>74</v>
      </c>
      <c r="BA138" t="s">
        <v>74</v>
      </c>
      <c r="BB138">
        <v>341</v>
      </c>
      <c r="BC138">
        <v>354</v>
      </c>
      <c r="BD138" t="s">
        <v>74</v>
      </c>
      <c r="BE138" t="s">
        <v>2822</v>
      </c>
      <c r="BF138" t="str">
        <f>HYPERLINK("http://dx.doi.org/10.1108/eb022881","http://dx.doi.org/10.1108/eb022881")</f>
        <v>http://dx.doi.org/10.1108/eb022881</v>
      </c>
      <c r="BG138" t="s">
        <v>74</v>
      </c>
      <c r="BH138" t="s">
        <v>74</v>
      </c>
      <c r="BI138">
        <v>14</v>
      </c>
      <c r="BJ138" t="s">
        <v>2823</v>
      </c>
      <c r="BK138" t="s">
        <v>98</v>
      </c>
      <c r="BL138" t="s">
        <v>2824</v>
      </c>
      <c r="BM138" t="s">
        <v>2825</v>
      </c>
      <c r="BN138" t="s">
        <v>74</v>
      </c>
      <c r="BO138" t="s">
        <v>74</v>
      </c>
      <c r="BP138" t="s">
        <v>74</v>
      </c>
      <c r="BQ138" t="s">
        <v>74</v>
      </c>
      <c r="BR138" t="s">
        <v>102</v>
      </c>
      <c r="BS138" t="s">
        <v>2826</v>
      </c>
      <c r="BT138" t="str">
        <f>HYPERLINK("https%3A%2F%2Fwww.webofscience.com%2Fwos%2Fwoscc%2Ffull-record%2FWOS:000185425600003","View Full Record in Web of Science")</f>
        <v>View Full Record in Web of Science</v>
      </c>
    </row>
    <row r="139" spans="1:72" x14ac:dyDescent="0.25">
      <c r="A139" t="s">
        <v>72</v>
      </c>
      <c r="B139" t="s">
        <v>2827</v>
      </c>
      <c r="C139" t="s">
        <v>74</v>
      </c>
      <c r="D139" t="s">
        <v>74</v>
      </c>
      <c r="E139" t="s">
        <v>74</v>
      </c>
      <c r="F139" t="s">
        <v>2827</v>
      </c>
      <c r="G139" t="s">
        <v>74</v>
      </c>
      <c r="H139" t="s">
        <v>74</v>
      </c>
      <c r="I139" t="s">
        <v>2828</v>
      </c>
      <c r="J139" t="s">
        <v>2829</v>
      </c>
      <c r="K139" t="s">
        <v>74</v>
      </c>
      <c r="L139" t="s">
        <v>74</v>
      </c>
      <c r="M139" t="s">
        <v>78</v>
      </c>
      <c r="N139" t="s">
        <v>108</v>
      </c>
      <c r="O139" t="s">
        <v>74</v>
      </c>
      <c r="P139" t="s">
        <v>74</v>
      </c>
      <c r="Q139" t="s">
        <v>74</v>
      </c>
      <c r="R139" t="s">
        <v>74</v>
      </c>
      <c r="S139" t="s">
        <v>74</v>
      </c>
      <c r="T139" t="s">
        <v>2830</v>
      </c>
      <c r="U139" t="s">
        <v>74</v>
      </c>
      <c r="V139" t="s">
        <v>2831</v>
      </c>
      <c r="W139" t="s">
        <v>2832</v>
      </c>
      <c r="X139" t="s">
        <v>2833</v>
      </c>
      <c r="Y139" t="s">
        <v>2834</v>
      </c>
      <c r="Z139" t="s">
        <v>74</v>
      </c>
      <c r="AA139" t="s">
        <v>74</v>
      </c>
      <c r="AB139" t="s">
        <v>74</v>
      </c>
      <c r="AC139" t="s">
        <v>74</v>
      </c>
      <c r="AD139" t="s">
        <v>74</v>
      </c>
      <c r="AE139" t="s">
        <v>74</v>
      </c>
      <c r="AF139" t="s">
        <v>74</v>
      </c>
      <c r="AG139">
        <v>3</v>
      </c>
      <c r="AH139">
        <v>2</v>
      </c>
      <c r="AI139">
        <v>2</v>
      </c>
      <c r="AJ139">
        <v>0</v>
      </c>
      <c r="AK139">
        <v>0</v>
      </c>
      <c r="AL139" t="s">
        <v>659</v>
      </c>
      <c r="AM139" t="s">
        <v>316</v>
      </c>
      <c r="AN139" t="s">
        <v>660</v>
      </c>
      <c r="AO139" t="s">
        <v>2835</v>
      </c>
      <c r="AP139" t="s">
        <v>74</v>
      </c>
      <c r="AQ139" t="s">
        <v>74</v>
      </c>
      <c r="AR139" t="s">
        <v>2836</v>
      </c>
      <c r="AS139" t="s">
        <v>2837</v>
      </c>
      <c r="AT139" t="s">
        <v>74</v>
      </c>
      <c r="AU139">
        <v>2001</v>
      </c>
      <c r="AV139">
        <v>27</v>
      </c>
      <c r="AW139">
        <v>3</v>
      </c>
      <c r="AX139" t="s">
        <v>74</v>
      </c>
      <c r="AY139" t="s">
        <v>74</v>
      </c>
      <c r="AZ139" t="s">
        <v>74</v>
      </c>
      <c r="BA139" t="s">
        <v>74</v>
      </c>
      <c r="BB139">
        <v>307</v>
      </c>
      <c r="BC139">
        <v>315</v>
      </c>
      <c r="BD139" t="s">
        <v>74</v>
      </c>
      <c r="BE139" t="s">
        <v>2838</v>
      </c>
      <c r="BF139" t="str">
        <f>HYPERLINK("http://dx.doi.org/10.1016/S0191-6599(01)00050-X","http://dx.doi.org/10.1016/S0191-6599(01)00050-X")</f>
        <v>http://dx.doi.org/10.1016/S0191-6599(01)00050-X</v>
      </c>
      <c r="BG139" t="s">
        <v>74</v>
      </c>
      <c r="BH139" t="s">
        <v>74</v>
      </c>
      <c r="BI139">
        <v>9</v>
      </c>
      <c r="BJ139" t="s">
        <v>2839</v>
      </c>
      <c r="BK139" t="s">
        <v>862</v>
      </c>
      <c r="BL139" t="s">
        <v>2839</v>
      </c>
      <c r="BM139" t="s">
        <v>2840</v>
      </c>
      <c r="BN139">
        <v>18434984</v>
      </c>
      <c r="BO139" t="s">
        <v>74</v>
      </c>
      <c r="BP139" t="s">
        <v>74</v>
      </c>
      <c r="BQ139" t="s">
        <v>74</v>
      </c>
      <c r="BR139" t="s">
        <v>102</v>
      </c>
      <c r="BS139" t="s">
        <v>2841</v>
      </c>
      <c r="BT139" t="str">
        <f>HYPERLINK("https%3A%2F%2Fwww.webofscience.com%2Fwos%2Fwoscc%2Ffull-record%2FWOS:000174822500006","View Full Record in Web of Science")</f>
        <v>View Full Record in Web of Science</v>
      </c>
    </row>
    <row r="140" spans="1:72" x14ac:dyDescent="0.25">
      <c r="A140" t="s">
        <v>72</v>
      </c>
      <c r="B140" t="s">
        <v>2842</v>
      </c>
      <c r="C140" t="s">
        <v>74</v>
      </c>
      <c r="D140" t="s">
        <v>74</v>
      </c>
      <c r="E140" t="s">
        <v>74</v>
      </c>
      <c r="F140" t="s">
        <v>2842</v>
      </c>
      <c r="G140" t="s">
        <v>74</v>
      </c>
      <c r="H140" t="s">
        <v>74</v>
      </c>
      <c r="I140" t="s">
        <v>2843</v>
      </c>
      <c r="J140" t="s">
        <v>2844</v>
      </c>
      <c r="K140" t="s">
        <v>74</v>
      </c>
      <c r="L140" t="s">
        <v>74</v>
      </c>
      <c r="M140" t="s">
        <v>78</v>
      </c>
      <c r="N140" t="s">
        <v>108</v>
      </c>
      <c r="O140" t="s">
        <v>74</v>
      </c>
      <c r="P140" t="s">
        <v>74</v>
      </c>
      <c r="Q140" t="s">
        <v>74</v>
      </c>
      <c r="R140" t="s">
        <v>74</v>
      </c>
      <c r="S140" t="s">
        <v>74</v>
      </c>
      <c r="T140" t="s">
        <v>74</v>
      </c>
      <c r="U140" t="s">
        <v>2845</v>
      </c>
      <c r="V140" t="s">
        <v>2846</v>
      </c>
      <c r="W140" t="s">
        <v>74</v>
      </c>
      <c r="X140" t="s">
        <v>74</v>
      </c>
      <c r="Y140" t="s">
        <v>2847</v>
      </c>
      <c r="Z140" t="s">
        <v>74</v>
      </c>
      <c r="AA140" t="s">
        <v>74</v>
      </c>
      <c r="AB140" t="s">
        <v>74</v>
      </c>
      <c r="AC140" t="s">
        <v>74</v>
      </c>
      <c r="AD140" t="s">
        <v>74</v>
      </c>
      <c r="AE140" t="s">
        <v>74</v>
      </c>
      <c r="AF140" t="s">
        <v>74</v>
      </c>
      <c r="AG140">
        <v>100</v>
      </c>
      <c r="AH140">
        <v>94</v>
      </c>
      <c r="AI140">
        <v>94</v>
      </c>
      <c r="AJ140">
        <v>0</v>
      </c>
      <c r="AK140">
        <v>6</v>
      </c>
      <c r="AL140" t="s">
        <v>145</v>
      </c>
      <c r="AM140" t="s">
        <v>146</v>
      </c>
      <c r="AN140" t="s">
        <v>147</v>
      </c>
      <c r="AO140" t="s">
        <v>2848</v>
      </c>
      <c r="AP140" t="s">
        <v>2849</v>
      </c>
      <c r="AQ140" t="s">
        <v>74</v>
      </c>
      <c r="AR140" t="s">
        <v>2850</v>
      </c>
      <c r="AS140" t="s">
        <v>2851</v>
      </c>
      <c r="AT140" t="s">
        <v>2805</v>
      </c>
      <c r="AU140">
        <v>1995</v>
      </c>
      <c r="AV140">
        <v>29</v>
      </c>
      <c r="AW140">
        <v>3</v>
      </c>
      <c r="AX140" t="s">
        <v>74</v>
      </c>
      <c r="AY140" t="s">
        <v>74</v>
      </c>
      <c r="AZ140" t="s">
        <v>74</v>
      </c>
      <c r="BA140" t="s">
        <v>74</v>
      </c>
      <c r="BB140">
        <v>505</v>
      </c>
      <c r="BC140">
        <v>537</v>
      </c>
      <c r="BD140" t="s">
        <v>74</v>
      </c>
      <c r="BE140" t="s">
        <v>2852</v>
      </c>
      <c r="BF140" t="str">
        <f>HYPERLINK("http://dx.doi.org/10.2307/3588073","http://dx.doi.org/10.2307/3588073")</f>
        <v>http://dx.doi.org/10.2307/3588073</v>
      </c>
      <c r="BG140" t="s">
        <v>74</v>
      </c>
      <c r="BH140" t="s">
        <v>74</v>
      </c>
      <c r="BI140">
        <v>33</v>
      </c>
      <c r="BJ140" t="s">
        <v>407</v>
      </c>
      <c r="BK140" t="s">
        <v>98</v>
      </c>
      <c r="BL140" t="s">
        <v>407</v>
      </c>
      <c r="BM140" t="s">
        <v>2853</v>
      </c>
      <c r="BN140" t="s">
        <v>74</v>
      </c>
      <c r="BO140" t="s">
        <v>74</v>
      </c>
      <c r="BP140" t="s">
        <v>74</v>
      </c>
      <c r="BQ140" t="s">
        <v>74</v>
      </c>
      <c r="BR140" t="s">
        <v>102</v>
      </c>
      <c r="BS140" t="s">
        <v>2854</v>
      </c>
      <c r="BT140" t="str">
        <f>HYPERLINK("https%3A%2F%2Fwww.webofscience.com%2Fwos%2Fwoscc%2Ffull-record%2FWOS:A1995RT74700005","View Full Record in Web of Science")</f>
        <v>View Full Record in Web of Science</v>
      </c>
    </row>
    <row r="141" spans="1:72" x14ac:dyDescent="0.25">
      <c r="A141" t="s">
        <v>72</v>
      </c>
      <c r="B141" t="s">
        <v>2842</v>
      </c>
      <c r="C141" t="s">
        <v>74</v>
      </c>
      <c r="D141" t="s">
        <v>74</v>
      </c>
      <c r="E141" t="s">
        <v>74</v>
      </c>
      <c r="F141" t="s">
        <v>2842</v>
      </c>
      <c r="G141" t="s">
        <v>74</v>
      </c>
      <c r="H141" t="s">
        <v>74</v>
      </c>
      <c r="I141" t="s">
        <v>2855</v>
      </c>
      <c r="J141" t="s">
        <v>2641</v>
      </c>
      <c r="K141" t="s">
        <v>74</v>
      </c>
      <c r="L141" t="s">
        <v>74</v>
      </c>
      <c r="M141" t="s">
        <v>78</v>
      </c>
      <c r="N141" t="s">
        <v>108</v>
      </c>
      <c r="O141" t="s">
        <v>74</v>
      </c>
      <c r="P141" t="s">
        <v>74</v>
      </c>
      <c r="Q141" t="s">
        <v>74</v>
      </c>
      <c r="R141" t="s">
        <v>74</v>
      </c>
      <c r="S141" t="s">
        <v>74</v>
      </c>
      <c r="T141" t="s">
        <v>74</v>
      </c>
      <c r="U141" t="s">
        <v>74</v>
      </c>
      <c r="V141" t="s">
        <v>2856</v>
      </c>
      <c r="W141" t="s">
        <v>74</v>
      </c>
      <c r="X141" t="s">
        <v>74</v>
      </c>
      <c r="Y141" t="s">
        <v>2857</v>
      </c>
      <c r="Z141" t="s">
        <v>74</v>
      </c>
      <c r="AA141" t="s">
        <v>74</v>
      </c>
      <c r="AB141" t="s">
        <v>74</v>
      </c>
      <c r="AC141" t="s">
        <v>74</v>
      </c>
      <c r="AD141" t="s">
        <v>74</v>
      </c>
      <c r="AE141" t="s">
        <v>74</v>
      </c>
      <c r="AF141" t="s">
        <v>74</v>
      </c>
      <c r="AG141">
        <v>7</v>
      </c>
      <c r="AH141">
        <v>2</v>
      </c>
      <c r="AI141">
        <v>2</v>
      </c>
      <c r="AJ141">
        <v>0</v>
      </c>
      <c r="AK141">
        <v>0</v>
      </c>
      <c r="AL141" t="s">
        <v>2858</v>
      </c>
      <c r="AM141" t="s">
        <v>2859</v>
      </c>
      <c r="AN141" t="s">
        <v>2860</v>
      </c>
      <c r="AO141" t="s">
        <v>2650</v>
      </c>
      <c r="AP141" t="s">
        <v>74</v>
      </c>
      <c r="AQ141" t="s">
        <v>74</v>
      </c>
      <c r="AR141" t="s">
        <v>2652</v>
      </c>
      <c r="AS141" t="s">
        <v>74</v>
      </c>
      <c r="AT141" t="s">
        <v>74</v>
      </c>
      <c r="AU141">
        <v>1991</v>
      </c>
      <c r="AV141">
        <v>12</v>
      </c>
      <c r="AW141">
        <v>6</v>
      </c>
      <c r="AX141" t="s">
        <v>74</v>
      </c>
      <c r="AY141" t="s">
        <v>74</v>
      </c>
      <c r="AZ141" t="s">
        <v>74</v>
      </c>
      <c r="BA141" t="s">
        <v>74</v>
      </c>
      <c r="BB141">
        <v>459</v>
      </c>
      <c r="BC141">
        <v>476</v>
      </c>
      <c r="BD141" t="s">
        <v>74</v>
      </c>
      <c r="BE141" t="s">
        <v>2861</v>
      </c>
      <c r="BF141" t="str">
        <f>HYPERLINK("http://dx.doi.org/10.1080/01434632.1991.9994476","http://dx.doi.org/10.1080/01434632.1991.9994476")</f>
        <v>http://dx.doi.org/10.1080/01434632.1991.9994476</v>
      </c>
      <c r="BG141" t="s">
        <v>74</v>
      </c>
      <c r="BH141" t="s">
        <v>74</v>
      </c>
      <c r="BI141">
        <v>18</v>
      </c>
      <c r="BJ141" t="s">
        <v>453</v>
      </c>
      <c r="BK141" t="s">
        <v>985</v>
      </c>
      <c r="BL141" t="s">
        <v>454</v>
      </c>
      <c r="BM141" t="s">
        <v>2862</v>
      </c>
      <c r="BN141" t="s">
        <v>74</v>
      </c>
      <c r="BO141" t="s">
        <v>74</v>
      </c>
      <c r="BP141" t="s">
        <v>74</v>
      </c>
      <c r="BQ141" t="s">
        <v>74</v>
      </c>
      <c r="BR141" t="s">
        <v>102</v>
      </c>
      <c r="BS141" t="s">
        <v>2863</v>
      </c>
      <c r="BT141" t="str">
        <f>HYPERLINK("https%3A%2F%2Fwww.webofscience.com%2Fwos%2Fwoscc%2Ffull-record%2FWOS:A1991HW82200003","View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2023-10-21T14:12:45Z</dcterms:created>
  <dcterms:modified xsi:type="dcterms:W3CDTF">2023-10-21T14:12:45Z</dcterms:modified>
</cp:coreProperties>
</file>